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ync raster" sheetId="8" r:id="rId1"/>
  </sheets>
  <calcPr calcId="144525"/>
</workbook>
</file>

<file path=xl/sharedStrings.xml><?xml version="1.0" encoding="utf-8"?>
<sst xmlns="http://schemas.openxmlformats.org/spreadsheetml/2006/main" count="87" uniqueCount="78">
  <si>
    <t>RAN4 sync raster equations</t>
  </si>
  <si>
    <t>Frequency range</t>
  </si>
  <si>
    <r>
      <rPr>
        <b/>
        <sz val="11"/>
        <color theme="1"/>
        <rFont val="等线"/>
        <charset val="134"/>
        <scheme val="minor"/>
      </rPr>
      <t>F</t>
    </r>
    <r>
      <rPr>
        <vertAlign val="subscript"/>
        <sz val="11"/>
        <color theme="1"/>
        <rFont val="等线"/>
        <charset val="134"/>
        <scheme val="minor"/>
      </rPr>
      <t>FR_low</t>
    </r>
  </si>
  <si>
    <r>
      <rPr>
        <b/>
        <sz val="11"/>
        <color theme="1"/>
        <rFont val="等线"/>
        <charset val="134"/>
        <scheme val="minor"/>
      </rPr>
      <t>F</t>
    </r>
    <r>
      <rPr>
        <vertAlign val="subscript"/>
        <sz val="11"/>
        <color theme="1"/>
        <rFont val="等线"/>
        <charset val="134"/>
        <scheme val="minor"/>
      </rPr>
      <t>FR_high</t>
    </r>
  </si>
  <si>
    <r>
      <rPr>
        <sz val="11"/>
        <color theme="1"/>
        <rFont val="Calibri"/>
        <charset val="134"/>
      </rPr>
      <t>ΔF</t>
    </r>
    <r>
      <rPr>
        <vertAlign val="subscript"/>
        <sz val="11"/>
        <color theme="1"/>
        <rFont val="Calibri"/>
        <charset val="134"/>
      </rPr>
      <t>raster,SS</t>
    </r>
  </si>
  <si>
    <r>
      <rPr>
        <sz val="11"/>
        <color theme="1"/>
        <rFont val="Calibri"/>
        <charset val="134"/>
      </rPr>
      <t>ΔF</t>
    </r>
    <r>
      <rPr>
        <vertAlign val="subscript"/>
        <sz val="11"/>
        <color theme="1"/>
        <rFont val="Calibri"/>
        <charset val="134"/>
      </rPr>
      <t>shift</t>
    </r>
  </si>
  <si>
    <t># points</t>
  </si>
  <si>
    <t>Range of GSCN</t>
  </si>
  <si>
    <t>Range of N</t>
  </si>
  <si>
    <r>
      <rPr>
        <sz val="11"/>
        <color theme="1"/>
        <rFont val="等线"/>
        <charset val="134"/>
        <scheme val="minor"/>
      </rPr>
      <t>The method of calculating the GSCN range [GSCN</t>
    </r>
    <r>
      <rPr>
        <vertAlign val="subscript"/>
        <sz val="11"/>
        <color theme="1"/>
        <rFont val="等线"/>
        <charset val="134"/>
        <scheme val="minor"/>
      </rPr>
      <t>min</t>
    </r>
    <r>
      <rPr>
        <sz val="11"/>
        <color theme="1"/>
        <rFont val="等线"/>
        <charset val="134"/>
        <scheme val="minor"/>
      </rPr>
      <t>, GSCN</t>
    </r>
    <r>
      <rPr>
        <vertAlign val="subscript"/>
        <sz val="11"/>
        <color theme="1"/>
        <rFont val="等线"/>
        <charset val="134"/>
        <scheme val="minor"/>
      </rPr>
      <t>max</t>
    </r>
    <r>
      <rPr>
        <sz val="11"/>
        <color theme="1"/>
        <rFont val="等线"/>
        <charset val="134"/>
        <scheme val="minor"/>
      </rPr>
      <t>] is described in TR 38.817-01, subclause 4.3.1.5.</t>
    </r>
  </si>
  <si>
    <t xml:space="preserve">0 - 3 GHz </t>
  </si>
  <si>
    <t>3 - 24.25 GHz</t>
  </si>
  <si>
    <t>-</t>
  </si>
  <si>
    <t>24.25 - 100 GHz</t>
  </si>
  <si>
    <t>Legend:</t>
  </si>
  <si>
    <t>White</t>
  </si>
  <si>
    <t>Re-farming band using 1st row equations (1200 kHz raster with +/-100 kHz offset)</t>
  </si>
  <si>
    <t>Spec version:</t>
  </si>
  <si>
    <r>
      <rPr>
        <b/>
        <u/>
        <sz val="11"/>
        <color theme="1"/>
        <rFont val="等线"/>
        <charset val="134"/>
        <scheme val="minor"/>
      </rPr>
      <t>GSCN --&gt; SS</t>
    </r>
    <r>
      <rPr>
        <b/>
        <u/>
        <vertAlign val="subscript"/>
        <sz val="11"/>
        <color theme="1"/>
        <rFont val="等线"/>
        <charset val="134"/>
        <scheme val="minor"/>
      </rPr>
      <t>ref</t>
    </r>
    <r>
      <rPr>
        <b/>
        <u/>
        <sz val="11"/>
        <color theme="1"/>
        <rFont val="等线"/>
        <charset val="134"/>
        <scheme val="minor"/>
      </rPr>
      <t xml:space="preserve"> Calculator</t>
    </r>
  </si>
  <si>
    <t>Pink</t>
  </si>
  <si>
    <t>"New" band using 1st row equations (1200  kHz raster)</t>
  </si>
  <si>
    <t xml:space="preserve"> 2019-04</t>
  </si>
  <si>
    <r>
      <rPr>
        <b/>
        <sz val="11"/>
        <color theme="1"/>
        <rFont val="等线"/>
        <charset val="134"/>
        <scheme val="minor"/>
      </rPr>
      <t>F</t>
    </r>
    <r>
      <rPr>
        <b/>
        <vertAlign val="subscript"/>
        <sz val="11"/>
        <color theme="1"/>
        <rFont val="等线"/>
        <charset val="134"/>
        <scheme val="minor"/>
      </rPr>
      <t>FR_low</t>
    </r>
  </si>
  <si>
    <r>
      <rPr>
        <b/>
        <sz val="11"/>
        <color theme="1"/>
        <rFont val="等线"/>
        <charset val="134"/>
        <scheme val="minor"/>
      </rPr>
      <t>F</t>
    </r>
    <r>
      <rPr>
        <b/>
        <vertAlign val="subscript"/>
        <sz val="11"/>
        <color theme="1"/>
        <rFont val="等线"/>
        <charset val="134"/>
        <scheme val="minor"/>
      </rPr>
      <t>FR_high</t>
    </r>
  </si>
  <si>
    <t>GSCN</t>
  </si>
  <si>
    <r>
      <rPr>
        <b/>
        <sz val="11"/>
        <color theme="1"/>
        <rFont val="等线"/>
        <charset val="134"/>
        <scheme val="minor"/>
      </rPr>
      <t>SS</t>
    </r>
    <r>
      <rPr>
        <b/>
        <vertAlign val="subscript"/>
        <sz val="11"/>
        <color theme="1"/>
        <rFont val="等线"/>
        <charset val="134"/>
        <scheme val="minor"/>
      </rPr>
      <t>ref</t>
    </r>
  </si>
  <si>
    <t>Green</t>
  </si>
  <si>
    <t>Band using 2nd and 3rd row equations (SCS-based channel raster)</t>
  </si>
  <si>
    <t>NOTE: When a row for a new band is created, a row of the same type (White, Pink, Green) can be copied and used as template.</t>
  </si>
  <si>
    <t>Band</t>
  </si>
  <si>
    <t>SCS</t>
  </si>
  <si>
    <t>SS block</t>
  </si>
  <si>
    <r>
      <rPr>
        <b/>
        <sz val="11"/>
        <color theme="1"/>
        <rFont val="等线"/>
        <charset val="134"/>
        <scheme val="minor"/>
      </rPr>
      <t>F</t>
    </r>
    <r>
      <rPr>
        <b/>
        <vertAlign val="subscript"/>
        <sz val="11"/>
        <color theme="1"/>
        <rFont val="等线"/>
        <charset val="134"/>
        <scheme val="minor"/>
      </rPr>
      <t>DL_low</t>
    </r>
    <r>
      <rPr>
        <b/>
        <sz val="11"/>
        <color theme="1"/>
        <rFont val="等线"/>
        <charset val="134"/>
        <scheme val="minor"/>
      </rPr>
      <t>[MHz]</t>
    </r>
  </si>
  <si>
    <r>
      <rPr>
        <b/>
        <sz val="11"/>
        <color theme="1"/>
        <rFont val="等线"/>
        <charset val="134"/>
        <scheme val="minor"/>
      </rPr>
      <t>F</t>
    </r>
    <r>
      <rPr>
        <b/>
        <vertAlign val="subscript"/>
        <sz val="11"/>
        <color theme="1"/>
        <rFont val="等线"/>
        <charset val="134"/>
        <scheme val="minor"/>
      </rPr>
      <t>DL_high</t>
    </r>
    <r>
      <rPr>
        <b/>
        <sz val="11"/>
        <color theme="1"/>
        <rFont val="等线"/>
        <charset val="134"/>
        <scheme val="minor"/>
      </rPr>
      <t>[MHz]</t>
    </r>
  </si>
  <si>
    <r>
      <rPr>
        <b/>
        <sz val="11"/>
        <color theme="1"/>
        <rFont val="等线"/>
        <charset val="134"/>
        <scheme val="minor"/>
      </rPr>
      <t>F</t>
    </r>
    <r>
      <rPr>
        <b/>
        <vertAlign val="subscript"/>
        <sz val="11"/>
        <color theme="1"/>
        <rFont val="等线"/>
        <charset val="134"/>
        <scheme val="minor"/>
      </rPr>
      <t>DL_low</t>
    </r>
  </si>
  <si>
    <r>
      <rPr>
        <b/>
        <sz val="11"/>
        <color theme="1"/>
        <rFont val="等线"/>
        <charset val="134"/>
        <scheme val="minor"/>
      </rPr>
      <t>F</t>
    </r>
    <r>
      <rPr>
        <b/>
        <vertAlign val="subscript"/>
        <sz val="11"/>
        <color theme="1"/>
        <rFont val="等线"/>
        <charset val="134"/>
        <scheme val="minor"/>
      </rPr>
      <t>DL_high</t>
    </r>
  </si>
  <si>
    <t>Min BW</t>
  </si>
  <si>
    <r>
      <rPr>
        <b/>
        <sz val="11"/>
        <color theme="1"/>
        <rFont val="等线"/>
        <charset val="134"/>
        <scheme val="minor"/>
      </rPr>
      <t>N</t>
    </r>
    <r>
      <rPr>
        <b/>
        <vertAlign val="subscript"/>
        <sz val="11"/>
        <color theme="1"/>
        <rFont val="等线"/>
        <charset val="134"/>
        <scheme val="minor"/>
      </rPr>
      <t>RB</t>
    </r>
  </si>
  <si>
    <t>Guard</t>
  </si>
  <si>
    <r>
      <rPr>
        <b/>
        <sz val="11"/>
        <color theme="1"/>
        <rFont val="等线"/>
        <charset val="134"/>
        <scheme val="minor"/>
      </rPr>
      <t>f</t>
    </r>
    <r>
      <rPr>
        <b/>
        <vertAlign val="subscript"/>
        <sz val="11"/>
        <color theme="1"/>
        <rFont val="等线"/>
        <charset val="134"/>
        <scheme val="minor"/>
      </rPr>
      <t>min</t>
    </r>
  </si>
  <si>
    <r>
      <rPr>
        <b/>
        <sz val="11"/>
        <color theme="1"/>
        <rFont val="等线"/>
        <charset val="134"/>
        <scheme val="minor"/>
      </rPr>
      <t>f</t>
    </r>
    <r>
      <rPr>
        <b/>
        <vertAlign val="subscript"/>
        <sz val="11"/>
        <color theme="1"/>
        <rFont val="等线"/>
        <charset val="134"/>
        <scheme val="minor"/>
      </rPr>
      <t>max</t>
    </r>
  </si>
  <si>
    <t>&lt;Step&gt;</t>
  </si>
  <si>
    <t>Nmin</t>
  </si>
  <si>
    <t>Mmin</t>
  </si>
  <si>
    <r>
      <rPr>
        <b/>
        <sz val="11"/>
        <color theme="1"/>
        <rFont val="等线"/>
        <charset val="134"/>
        <scheme val="minor"/>
      </rPr>
      <t>GSCN</t>
    </r>
    <r>
      <rPr>
        <b/>
        <vertAlign val="subscript"/>
        <sz val="11"/>
        <color theme="1"/>
        <rFont val="等线"/>
        <charset val="134"/>
        <scheme val="minor"/>
      </rPr>
      <t>min</t>
    </r>
  </si>
  <si>
    <t>Nmax</t>
  </si>
  <si>
    <t>Mmax</t>
  </si>
  <si>
    <r>
      <rPr>
        <b/>
        <sz val="11"/>
        <color theme="1"/>
        <rFont val="等线"/>
        <charset val="134"/>
        <scheme val="minor"/>
      </rPr>
      <t>GSCN</t>
    </r>
    <r>
      <rPr>
        <b/>
        <vertAlign val="subscript"/>
        <sz val="11"/>
        <color theme="1"/>
        <rFont val="等线"/>
        <charset val="134"/>
        <scheme val="minor"/>
      </rPr>
      <t>max</t>
    </r>
  </si>
  <si>
    <r>
      <rPr>
        <b/>
        <sz val="11"/>
        <color theme="1"/>
        <rFont val="等线"/>
        <charset val="134"/>
        <scheme val="minor"/>
      </rPr>
      <t>SS</t>
    </r>
    <r>
      <rPr>
        <b/>
        <vertAlign val="subscript"/>
        <sz val="11"/>
        <color theme="1"/>
        <rFont val="等线"/>
        <charset val="134"/>
        <scheme val="minor"/>
      </rPr>
      <t>ref_min</t>
    </r>
  </si>
  <si>
    <r>
      <rPr>
        <b/>
        <sz val="11"/>
        <color theme="1"/>
        <rFont val="等线"/>
        <charset val="134"/>
        <scheme val="minor"/>
      </rPr>
      <t>SS</t>
    </r>
    <r>
      <rPr>
        <b/>
        <vertAlign val="subscript"/>
        <sz val="11"/>
        <color theme="1"/>
        <rFont val="等线"/>
        <charset val="134"/>
        <scheme val="minor"/>
      </rPr>
      <t>ref_max</t>
    </r>
  </si>
  <si>
    <r>
      <rPr>
        <b/>
        <sz val="11"/>
        <color theme="1"/>
        <rFont val="等线"/>
        <charset val="134"/>
        <scheme val="minor"/>
      </rPr>
      <t>SS</t>
    </r>
    <r>
      <rPr>
        <b/>
        <vertAlign val="subscript"/>
        <sz val="11"/>
        <color theme="1"/>
        <rFont val="等线"/>
        <charset val="134"/>
        <scheme val="minor"/>
      </rPr>
      <t>ref_min</t>
    </r>
    <r>
      <rPr>
        <b/>
        <sz val="11"/>
        <color theme="1"/>
        <rFont val="等线"/>
        <charset val="134"/>
        <scheme val="minor"/>
      </rPr>
      <t xml:space="preserve"> - fmin</t>
    </r>
  </si>
  <si>
    <r>
      <rPr>
        <b/>
        <sz val="11"/>
        <color theme="1"/>
        <rFont val="等线"/>
        <charset val="134"/>
        <scheme val="minor"/>
      </rPr>
      <t>fmax - SS</t>
    </r>
    <r>
      <rPr>
        <b/>
        <vertAlign val="subscript"/>
        <sz val="11"/>
        <color theme="1"/>
        <rFont val="等线"/>
        <charset val="134"/>
        <scheme val="minor"/>
      </rPr>
      <t>ref_max</t>
    </r>
  </si>
  <si>
    <t>Spec text for Tables</t>
  </si>
  <si>
    <t>n1</t>
  </si>
  <si>
    <t>n2</t>
  </si>
  <si>
    <t>n3</t>
  </si>
  <si>
    <t>n5</t>
  </si>
  <si>
    <t>n7</t>
  </si>
  <si>
    <t>n8</t>
  </si>
  <si>
    <t>n12</t>
  </si>
  <si>
    <t>n20</t>
  </si>
  <si>
    <t>n25</t>
  </si>
  <si>
    <t>n28</t>
  </si>
  <si>
    <t>n34</t>
  </si>
  <si>
    <t>n38</t>
  </si>
  <si>
    <t>n39</t>
  </si>
  <si>
    <t>n40</t>
  </si>
  <si>
    <t>n41</t>
  </si>
  <si>
    <t>n50</t>
  </si>
  <si>
    <t>n51</t>
  </si>
  <si>
    <t>n65</t>
  </si>
  <si>
    <t>n66</t>
  </si>
  <si>
    <t>n70</t>
  </si>
  <si>
    <t>n71</t>
  </si>
  <si>
    <t>n74</t>
  </si>
  <si>
    <t>n75</t>
  </si>
  <si>
    <t>n76</t>
  </si>
  <si>
    <t>n512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</si>
</sst>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等线"/>
      <charset val="134"/>
      <scheme val="minor"/>
    </font>
    <font>
      <b/>
      <u/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Calibri"/>
      <charset val="134"/>
    </font>
    <font>
      <b/>
      <sz val="12"/>
      <color theme="1"/>
      <name val="等线"/>
      <charset val="134"/>
      <scheme val="minor"/>
    </font>
    <font>
      <u/>
      <sz val="11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vertAlign val="subscript"/>
      <sz val="11"/>
      <color theme="1"/>
      <name val="等线"/>
      <charset val="134"/>
      <scheme val="minor"/>
    </font>
    <font>
      <vertAlign val="subscript"/>
      <sz val="11"/>
      <color theme="1"/>
      <name val="Calibri"/>
      <charset val="134"/>
    </font>
    <font>
      <b/>
      <u/>
      <vertAlign val="subscript"/>
      <sz val="11"/>
      <color theme="1"/>
      <name val="等线"/>
      <charset val="134"/>
      <scheme val="minor"/>
    </font>
    <font>
      <b/>
      <vertAlign val="subscript"/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9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31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6" borderId="24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0" fillId="18" borderId="29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</cellStyleXfs>
  <cellXfs count="130">
    <xf numFmtId="0" fontId="0" fillId="0" borderId="0" xfId="0"/>
    <xf numFmtId="0" fontId="0" fillId="0" borderId="0" xfId="0" applyFont="1"/>
    <xf numFmtId="1" fontId="0" fillId="0" borderId="0" xfId="0" applyNumberFormat="1" applyFont="1"/>
    <xf numFmtId="0" fontId="1" fillId="0" borderId="0" xfId="0" applyFont="1"/>
    <xf numFmtId="0" fontId="0" fillId="0" borderId="1" xfId="0" applyFont="1" applyBorder="1"/>
    <xf numFmtId="0" fontId="0" fillId="0" borderId="2" xfId="0" applyFont="1" applyBorder="1"/>
    <xf numFmtId="0" fontId="2" fillId="0" borderId="2" xfId="0" applyFont="1" applyBorder="1"/>
    <xf numFmtId="0" fontId="3" fillId="0" borderId="2" xfId="0" applyFont="1" applyBorder="1"/>
    <xf numFmtId="0" fontId="2" fillId="0" borderId="2" xfId="0" applyFont="1" applyFill="1" applyBorder="1"/>
    <xf numFmtId="0" fontId="0" fillId="0" borderId="2" xfId="0" applyFont="1" applyFill="1" applyBorder="1"/>
    <xf numFmtId="16" fontId="0" fillId="0" borderId="3" xfId="0" applyNumberFormat="1" applyFont="1" applyBorder="1"/>
    <xf numFmtId="0" fontId="0" fillId="0" borderId="0" xfId="0" applyFont="1" applyBorder="1"/>
    <xf numFmtId="0" fontId="2" fillId="0" borderId="0" xfId="0" applyFont="1" applyBorder="1"/>
    <xf numFmtId="0" fontId="2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/>
    <xf numFmtId="1" fontId="2" fillId="0" borderId="5" xfId="0" applyNumberFormat="1" applyFont="1" applyBorder="1"/>
    <xf numFmtId="1" fontId="2" fillId="0" borderId="5" xfId="0" applyNumberFormat="1" applyFont="1" applyFill="1" applyBorder="1"/>
    <xf numFmtId="0" fontId="0" fillId="0" borderId="5" xfId="0" applyFont="1" applyFill="1" applyBorder="1"/>
    <xf numFmtId="0" fontId="0" fillId="0" borderId="5" xfId="0" applyFont="1" applyFill="1" applyBorder="1" applyAlignment="1">
      <alignment horizontal="center"/>
    </xf>
    <xf numFmtId="0" fontId="1" fillId="0" borderId="0" xfId="0" applyFont="1" applyFill="1" applyBorder="1"/>
    <xf numFmtId="49" fontId="4" fillId="0" borderId="0" xfId="0" applyNumberFormat="1" applyFont="1"/>
    <xf numFmtId="0" fontId="5" fillId="0" borderId="0" xfId="0" applyFont="1" applyFill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Fill="1" applyBorder="1"/>
    <xf numFmtId="0" fontId="0" fillId="0" borderId="3" xfId="0" applyFont="1" applyBorder="1"/>
    <xf numFmtId="0" fontId="0" fillId="2" borderId="3" xfId="0" applyFont="1" applyFill="1" applyBorder="1"/>
    <xf numFmtId="1" fontId="6" fillId="0" borderId="9" xfId="0" applyNumberFormat="1" applyFont="1" applyBorder="1"/>
    <xf numFmtId="1" fontId="6" fillId="0" borderId="9" xfId="0" applyNumberFormat="1" applyFont="1" applyFill="1" applyBorder="1"/>
    <xf numFmtId="0" fontId="0" fillId="2" borderId="4" xfId="0" applyFont="1" applyFill="1" applyBorder="1"/>
    <xf numFmtId="1" fontId="6" fillId="0" borderId="10" xfId="0" applyNumberFormat="1" applyFont="1" applyFill="1" applyBorder="1"/>
    <xf numFmtId="0" fontId="0" fillId="2" borderId="0" xfId="0" applyFont="1" applyFill="1" applyBorder="1"/>
    <xf numFmtId="1" fontId="6" fillId="0" borderId="0" xfId="0" applyNumberFormat="1" applyFont="1" applyFill="1" applyBorder="1"/>
    <xf numFmtId="176" fontId="0" fillId="0" borderId="0" xfId="0" applyNumberFormat="1" applyFont="1" applyFill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3" xfId="0" applyFont="1" applyBorder="1" applyAlignment="1">
      <alignment horizontal="right"/>
    </xf>
    <xf numFmtId="0" fontId="0" fillId="0" borderId="12" xfId="0" applyFont="1" applyBorder="1"/>
    <xf numFmtId="0" fontId="0" fillId="0" borderId="3" xfId="0" applyFont="1" applyFill="1" applyBorder="1" applyAlignment="1">
      <alignment horizontal="right"/>
    </xf>
    <xf numFmtId="0" fontId="0" fillId="3" borderId="3" xfId="0" applyFont="1" applyFill="1" applyBorder="1" applyAlignment="1">
      <alignment horizontal="right"/>
    </xf>
    <xf numFmtId="0" fontId="0" fillId="0" borderId="3" xfId="0" applyFont="1" applyFill="1" applyBorder="1"/>
    <xf numFmtId="0" fontId="0" fillId="0" borderId="12" xfId="0" applyFont="1" applyFill="1" applyBorder="1"/>
    <xf numFmtId="0" fontId="0" fillId="4" borderId="3" xfId="0" applyFont="1" applyFill="1" applyBorder="1" applyAlignment="1">
      <alignment horizontal="right"/>
    </xf>
    <xf numFmtId="0" fontId="0" fillId="4" borderId="4" xfId="0" applyFont="1" applyFill="1" applyBorder="1" applyAlignment="1">
      <alignment horizontal="right"/>
    </xf>
    <xf numFmtId="0" fontId="0" fillId="0" borderId="13" xfId="0" applyFont="1" applyFill="1" applyBorder="1"/>
    <xf numFmtId="0" fontId="0" fillId="0" borderId="4" xfId="0" applyBorder="1"/>
    <xf numFmtId="0" fontId="0" fillId="0" borderId="5" xfId="0" applyBorder="1"/>
    <xf numFmtId="0" fontId="0" fillId="0" borderId="14" xfId="0" applyFont="1" applyBorder="1"/>
    <xf numFmtId="0" fontId="0" fillId="0" borderId="1" xfId="0" applyFont="1" applyFill="1" applyBorder="1"/>
    <xf numFmtId="0" fontId="0" fillId="2" borderId="15" xfId="0" applyFont="1" applyFill="1" applyBorder="1" applyAlignment="1">
      <alignment horizontal="left" wrapText="1"/>
    </xf>
    <xf numFmtId="0" fontId="0" fillId="2" borderId="16" xfId="0" applyFill="1" applyBorder="1" applyAlignment="1">
      <alignment horizontal="left" wrapText="1"/>
    </xf>
    <xf numFmtId="0" fontId="0" fillId="0" borderId="14" xfId="0" applyFont="1" applyFill="1" applyBorder="1"/>
    <xf numFmtId="0" fontId="0" fillId="2" borderId="17" xfId="0" applyFill="1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0" fillId="2" borderId="18" xfId="0" applyFill="1" applyBorder="1" applyAlignment="1">
      <alignment horizontal="left" wrapText="1"/>
    </xf>
    <xf numFmtId="0" fontId="0" fillId="2" borderId="19" xfId="0" applyFill="1" applyBorder="1" applyAlignment="1">
      <alignment horizontal="left" wrapText="1"/>
    </xf>
    <xf numFmtId="0" fontId="0" fillId="0" borderId="0" xfId="0" applyFont="1" applyAlignment="1">
      <alignment horizontal="left"/>
    </xf>
    <xf numFmtId="0" fontId="2" fillId="0" borderId="13" xfId="0" applyFont="1" applyBorder="1"/>
    <xf numFmtId="0" fontId="2" fillId="0" borderId="4" xfId="0" applyFont="1" applyBorder="1"/>
    <xf numFmtId="0" fontId="0" fillId="0" borderId="13" xfId="0" applyFont="1" applyBorder="1"/>
    <xf numFmtId="0" fontId="0" fillId="0" borderId="8" xfId="0" applyFont="1" applyBorder="1"/>
    <xf numFmtId="176" fontId="6" fillId="0" borderId="0" xfId="0" applyNumberFormat="1" applyFont="1" applyFill="1" applyBorder="1"/>
    <xf numFmtId="0" fontId="0" fillId="3" borderId="8" xfId="0" applyFont="1" applyFill="1" applyBorder="1"/>
    <xf numFmtId="0" fontId="0" fillId="4" borderId="8" xfId="0" applyFont="1" applyFill="1" applyBorder="1"/>
    <xf numFmtId="0" fontId="0" fillId="2" borderId="15" xfId="0" applyFont="1" applyFill="1" applyBorder="1" applyAlignment="1">
      <alignment horizontal="left" vertical="top" wrapText="1"/>
    </xf>
    <xf numFmtId="0" fontId="0" fillId="2" borderId="16" xfId="0" applyFont="1" applyFill="1" applyBorder="1" applyAlignment="1">
      <alignment horizontal="left" vertical="top" wrapText="1"/>
    </xf>
    <xf numFmtId="0" fontId="0" fillId="2" borderId="18" xfId="0" applyFont="1" applyFill="1" applyBorder="1" applyAlignment="1">
      <alignment horizontal="left" vertical="top" wrapText="1"/>
    </xf>
    <xf numFmtId="0" fontId="0" fillId="2" borderId="19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/>
    </xf>
    <xf numFmtId="0" fontId="0" fillId="0" borderId="0" xfId="0" applyNumberFormat="1" applyFont="1" applyBorder="1"/>
    <xf numFmtId="0" fontId="0" fillId="0" borderId="12" xfId="0" applyNumberFormat="1" applyFont="1" applyBorder="1"/>
    <xf numFmtId="1" fontId="0" fillId="0" borderId="3" xfId="0" applyNumberFormat="1" applyFont="1" applyBorder="1"/>
    <xf numFmtId="1" fontId="0" fillId="0" borderId="0" xfId="0" applyNumberFormat="1" applyFont="1" applyBorder="1"/>
    <xf numFmtId="0" fontId="0" fillId="0" borderId="9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3" borderId="0" xfId="0" applyFont="1" applyFill="1" applyBorder="1"/>
    <xf numFmtId="0" fontId="0" fillId="3" borderId="0" xfId="0" applyFont="1" applyFill="1" applyBorder="1" applyAlignment="1">
      <alignment horizontal="center"/>
    </xf>
    <xf numFmtId="0" fontId="0" fillId="0" borderId="12" xfId="0" applyNumberFormat="1" applyFont="1" applyFill="1" applyBorder="1"/>
    <xf numFmtId="0" fontId="0" fillId="4" borderId="0" xfId="0" applyFont="1" applyFill="1" applyBorder="1"/>
    <xf numFmtId="0" fontId="0" fillId="4" borderId="0" xfId="0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right"/>
    </xf>
    <xf numFmtId="0" fontId="0" fillId="0" borderId="3" xfId="0" applyNumberFormat="1" applyFont="1" applyBorder="1"/>
    <xf numFmtId="0" fontId="0" fillId="0" borderId="5" xfId="0" applyNumberFormat="1" applyFont="1" applyBorder="1"/>
    <xf numFmtId="0" fontId="0" fillId="0" borderId="13" xfId="0" applyNumberFormat="1" applyFont="1" applyFill="1" applyBorder="1" applyAlignment="1">
      <alignment horizontal="right"/>
    </xf>
    <xf numFmtId="0" fontId="0" fillId="0" borderId="13" xfId="0" applyNumberFormat="1" applyFont="1" applyBorder="1"/>
    <xf numFmtId="0" fontId="0" fillId="0" borderId="4" xfId="0" applyNumberFormat="1" applyFont="1" applyBorder="1"/>
    <xf numFmtId="1" fontId="0" fillId="0" borderId="13" xfId="0" applyNumberFormat="1" applyFont="1" applyBorder="1"/>
    <xf numFmtId="0" fontId="0" fillId="0" borderId="10" xfId="0" applyNumberFormat="1" applyFont="1" applyBorder="1" applyAlignment="1">
      <alignment horizontal="center"/>
    </xf>
    <xf numFmtId="0" fontId="0" fillId="4" borderId="5" xfId="0" applyFont="1" applyFill="1" applyBorder="1"/>
    <xf numFmtId="0" fontId="0" fillId="4" borderId="5" xfId="0" applyFont="1" applyFill="1" applyBorder="1" applyAlignment="1">
      <alignment horizontal="center"/>
    </xf>
    <xf numFmtId="0" fontId="0" fillId="0" borderId="0" xfId="0" applyFont="1" applyAlignment="1">
      <alignment horizontal="right"/>
    </xf>
    <xf numFmtId="0" fontId="0" fillId="2" borderId="20" xfId="0" applyFill="1" applyBorder="1" applyAlignment="1">
      <alignment horizontal="left" wrapText="1"/>
    </xf>
    <xf numFmtId="0" fontId="0" fillId="2" borderId="21" xfId="0" applyFill="1" applyBorder="1" applyAlignment="1">
      <alignment horizontal="left" wrapText="1"/>
    </xf>
    <xf numFmtId="0" fontId="0" fillId="2" borderId="22" xfId="0" applyFill="1" applyBorder="1" applyAlignment="1">
      <alignment horizontal="left" wrapText="1"/>
    </xf>
    <xf numFmtId="0" fontId="0" fillId="2" borderId="20" xfId="0" applyFont="1" applyFill="1" applyBorder="1" applyAlignment="1">
      <alignment horizontal="left" vertical="top" wrapText="1"/>
    </xf>
    <xf numFmtId="0" fontId="0" fillId="2" borderId="22" xfId="0" applyFont="1" applyFill="1" applyBorder="1" applyAlignment="1">
      <alignment horizontal="left" vertical="top" wrapText="1"/>
    </xf>
    <xf numFmtId="0" fontId="2" fillId="5" borderId="8" xfId="0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1" fontId="2" fillId="0" borderId="11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6" borderId="9" xfId="0" applyFont="1" applyFill="1" applyBorder="1"/>
    <xf numFmtId="1" fontId="0" fillId="0" borderId="12" xfId="0" applyNumberFormat="1" applyFont="1" applyBorder="1"/>
    <xf numFmtId="0" fontId="2" fillId="3" borderId="9" xfId="0" applyFont="1" applyFill="1" applyBorder="1"/>
    <xf numFmtId="1" fontId="0" fillId="3" borderId="0" xfId="0" applyNumberFormat="1" applyFont="1" applyFill="1" applyBorder="1"/>
    <xf numFmtId="1" fontId="0" fillId="3" borderId="12" xfId="0" applyNumberFormat="1" applyFont="1" applyFill="1" applyBorder="1"/>
    <xf numFmtId="0" fontId="2" fillId="4" borderId="9" xfId="0" applyFont="1" applyFill="1" applyBorder="1"/>
    <xf numFmtId="1" fontId="0" fillId="4" borderId="0" xfId="0" applyNumberFormat="1" applyFont="1" applyFill="1" applyBorder="1"/>
    <xf numFmtId="1" fontId="0" fillId="4" borderId="12" xfId="0" applyNumberFormat="1" applyFont="1" applyFill="1" applyBorder="1"/>
    <xf numFmtId="0" fontId="2" fillId="5" borderId="0" xfId="0" applyFont="1" applyFill="1" applyBorder="1"/>
    <xf numFmtId="1" fontId="0" fillId="0" borderId="0" xfId="0" applyNumberFormat="1" applyFont="1" applyFill="1" applyBorder="1"/>
    <xf numFmtId="1" fontId="0" fillId="0" borderId="12" xfId="0" applyNumberFormat="1" applyFont="1" applyFill="1" applyBorder="1"/>
    <xf numFmtId="176" fontId="0" fillId="0" borderId="3" xfId="0" applyNumberFormat="1" applyFont="1" applyBorder="1"/>
    <xf numFmtId="176" fontId="0" fillId="0" borderId="12" xfId="0" applyNumberFormat="1" applyFont="1" applyBorder="1"/>
    <xf numFmtId="0" fontId="2" fillId="4" borderId="10" xfId="0" applyFont="1" applyFill="1" applyBorder="1"/>
    <xf numFmtId="0" fontId="0" fillId="4" borderId="13" xfId="0" applyFont="1" applyFill="1" applyBorder="1" applyAlignment="1">
      <alignment horizontal="center"/>
    </xf>
    <xf numFmtId="1" fontId="0" fillId="4" borderId="5" xfId="0" applyNumberFormat="1" applyFont="1" applyFill="1" applyBorder="1"/>
    <xf numFmtId="1" fontId="0" fillId="4" borderId="13" xfId="0" applyNumberFormat="1" applyFont="1" applyFill="1" applyBorder="1"/>
    <xf numFmtId="1" fontId="0" fillId="0" borderId="4" xfId="0" applyNumberFormat="1" applyFont="1" applyBorder="1"/>
    <xf numFmtId="176" fontId="0" fillId="0" borderId="0" xfId="0" applyNumberFormat="1" applyFont="1"/>
    <xf numFmtId="0" fontId="2" fillId="0" borderId="23" xfId="0" applyFont="1" applyFill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BC2E6"/>
      <color rgb="00F2F2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C55"/>
  <sheetViews>
    <sheetView tabSelected="1" topLeftCell="A16" workbookViewId="0">
      <selection activeCell="F49" sqref="F49"/>
    </sheetView>
  </sheetViews>
  <sheetFormatPr defaultColWidth="9" defaultRowHeight="14.25"/>
  <cols>
    <col min="1" max="3" width="9.14166666666667" style="1"/>
    <col min="4" max="4" width="9.375" style="1"/>
    <col min="5" max="5" width="13.2833333333333" style="1" customWidth="1"/>
    <col min="6" max="6" width="13.5666666666667" style="1" customWidth="1"/>
    <col min="7" max="8" width="12.8583333333333" style="1" customWidth="1"/>
    <col min="9" max="9" width="11" style="1" customWidth="1"/>
    <col min="10" max="10" width="9.14166666666667" style="1" customWidth="1"/>
    <col min="11" max="11" width="10.5666666666667" style="1" customWidth="1"/>
    <col min="12" max="13" width="12.7083333333333" style="1" customWidth="1"/>
    <col min="14" max="14" width="9.14166666666667" style="1" customWidth="1"/>
    <col min="15" max="15" width="12.425" style="1" customWidth="1"/>
    <col min="16" max="17" width="9.14166666666667" style="1" customWidth="1"/>
    <col min="18" max="19" width="13" style="1" customWidth="1"/>
    <col min="20" max="20" width="14" style="1" customWidth="1"/>
    <col min="21" max="22" width="14" style="2" customWidth="1"/>
    <col min="23" max="24" width="14.5666666666667" style="1" customWidth="1"/>
    <col min="25" max="25" width="24" style="1" customWidth="1"/>
    <col min="26" max="26" width="10.5666666666667" style="1" customWidth="1"/>
    <col min="27" max="16384" width="9.14166666666667" style="1"/>
  </cols>
  <sheetData>
    <row r="2" ht="15" spans="3:19">
      <c r="C2" s="3" t="s">
        <v>0</v>
      </c>
      <c r="R2" s="95"/>
      <c r="S2" s="95"/>
    </row>
    <row r="3" ht="18.75" spans="3:18">
      <c r="C3" s="4" t="s">
        <v>1</v>
      </c>
      <c r="D3" s="5"/>
      <c r="E3" s="6" t="s">
        <v>2</v>
      </c>
      <c r="F3" s="6" t="s">
        <v>3</v>
      </c>
      <c r="G3" s="7" t="s">
        <v>4</v>
      </c>
      <c r="H3" s="7" t="s">
        <v>5</v>
      </c>
      <c r="I3" s="51" t="s">
        <v>6</v>
      </c>
      <c r="J3" s="52" t="s">
        <v>7</v>
      </c>
      <c r="K3" s="51"/>
      <c r="L3" s="52" t="s">
        <v>8</v>
      </c>
      <c r="M3" s="51"/>
      <c r="O3" s="53" t="s">
        <v>9</v>
      </c>
      <c r="P3" s="54"/>
      <c r="Q3" s="54"/>
      <c r="R3" s="96"/>
    </row>
    <row r="4" spans="3:18">
      <c r="C4" s="4" t="s">
        <v>10</v>
      </c>
      <c r="D4" s="5"/>
      <c r="E4" s="6">
        <v>0</v>
      </c>
      <c r="F4" s="8">
        <v>3000000000</v>
      </c>
      <c r="G4" s="9">
        <v>1200000</v>
      </c>
      <c r="H4" s="9">
        <v>50000</v>
      </c>
      <c r="I4" s="55">
        <f>FLOOR((F4-E4)/(G4),1)*3-3</f>
        <v>7497</v>
      </c>
      <c r="J4" s="9">
        <v>2</v>
      </c>
      <c r="K4" s="55">
        <f>J4+I4-1</f>
        <v>7498</v>
      </c>
      <c r="L4" s="9">
        <v>1</v>
      </c>
      <c r="M4" s="55">
        <f>I4/3</f>
        <v>2499</v>
      </c>
      <c r="O4" s="56"/>
      <c r="P4" s="57"/>
      <c r="Q4" s="57"/>
      <c r="R4" s="97"/>
    </row>
    <row r="5" ht="15" spans="3:18">
      <c r="C5" s="10" t="s">
        <v>11</v>
      </c>
      <c r="D5" s="11"/>
      <c r="E5" s="12">
        <v>3000000000</v>
      </c>
      <c r="F5" s="13">
        <v>24250000000</v>
      </c>
      <c r="G5" s="14">
        <v>1440000</v>
      </c>
      <c r="H5" s="15" t="s">
        <v>12</v>
      </c>
      <c r="I5" s="45">
        <f>FLOOR((F5-E5)/(G5),1)+1</f>
        <v>14757</v>
      </c>
      <c r="J5" s="14">
        <f>K4+1</f>
        <v>7499</v>
      </c>
      <c r="K5" s="45">
        <f>J5+I5-1</f>
        <v>22255</v>
      </c>
      <c r="L5" s="14">
        <v>0</v>
      </c>
      <c r="M5" s="45">
        <f>I5-1</f>
        <v>14756</v>
      </c>
      <c r="O5" s="58"/>
      <c r="P5" s="59"/>
      <c r="Q5" s="59"/>
      <c r="R5" s="98"/>
    </row>
    <row r="6" spans="3:18">
      <c r="C6" s="16" t="s">
        <v>13</v>
      </c>
      <c r="D6" s="17"/>
      <c r="E6" s="18">
        <v>24250080000</v>
      </c>
      <c r="F6" s="19">
        <v>100000000000</v>
      </c>
      <c r="G6" s="20">
        <v>17280000</v>
      </c>
      <c r="H6" s="21" t="s">
        <v>12</v>
      </c>
      <c r="I6" s="48">
        <f>FLOOR((F6-E6)/(G6),1)+1</f>
        <v>4384</v>
      </c>
      <c r="J6" s="20">
        <f>K5+1</f>
        <v>22256</v>
      </c>
      <c r="K6" s="48">
        <f>J6+I6-1</f>
        <v>26639</v>
      </c>
      <c r="L6" s="20">
        <v>0</v>
      </c>
      <c r="M6" s="48">
        <f>I6-1</f>
        <v>4383</v>
      </c>
      <c r="O6" s="60"/>
      <c r="P6" s="60"/>
      <c r="Q6" s="60"/>
      <c r="R6" s="60"/>
    </row>
    <row r="7" spans="3:15">
      <c r="C7" s="16"/>
      <c r="D7" s="17"/>
      <c r="E7" s="17"/>
      <c r="F7" s="17"/>
      <c r="G7" s="17"/>
      <c r="H7" s="17"/>
      <c r="I7" s="61">
        <f>SUM(I4:I6)</f>
        <v>26638</v>
      </c>
      <c r="J7" s="62"/>
      <c r="K7" s="63"/>
      <c r="L7" s="62"/>
      <c r="M7" s="63"/>
      <c r="O7" s="3" t="s">
        <v>14</v>
      </c>
    </row>
    <row r="8" spans="15:21">
      <c r="O8" s="64" t="s">
        <v>15</v>
      </c>
      <c r="P8" s="1" t="s">
        <v>16</v>
      </c>
      <c r="U8" s="1"/>
    </row>
    <row r="9" ht="17.25" spans="2:21">
      <c r="B9" s="3" t="s">
        <v>17</v>
      </c>
      <c r="C9" s="14"/>
      <c r="E9" s="22" t="s">
        <v>18</v>
      </c>
      <c r="J9" s="14"/>
      <c r="K9" s="65"/>
      <c r="L9" s="14"/>
      <c r="O9" s="66" t="s">
        <v>19</v>
      </c>
      <c r="P9" s="1" t="s">
        <v>20</v>
      </c>
      <c r="U9" s="1"/>
    </row>
    <row r="10" ht="17.25" spans="2:21">
      <c r="B10" s="23" t="s">
        <v>21</v>
      </c>
      <c r="C10" s="24"/>
      <c r="E10" s="25" t="s">
        <v>22</v>
      </c>
      <c r="F10" s="26" t="s">
        <v>23</v>
      </c>
      <c r="G10" s="25" t="s">
        <v>24</v>
      </c>
      <c r="H10" s="27" t="s">
        <v>25</v>
      </c>
      <c r="J10" s="14"/>
      <c r="K10" s="65"/>
      <c r="L10" s="14"/>
      <c r="O10" s="67" t="s">
        <v>26</v>
      </c>
      <c r="P10" s="1" t="s">
        <v>27</v>
      </c>
      <c r="U10" s="1"/>
    </row>
    <row r="11" ht="15" spans="5:21">
      <c r="E11" s="28">
        <f>E4</f>
        <v>0</v>
      </c>
      <c r="F11" s="11">
        <f>F4</f>
        <v>3000000000</v>
      </c>
      <c r="G11" s="29">
        <v>6714</v>
      </c>
      <c r="H11" s="30">
        <f>FLOOR((G11+1)/3,1)*$G$4+((G11-3*FLOOR((G11+1)/3,1))*2+3)*$H$4</f>
        <v>2685750000</v>
      </c>
      <c r="J11" s="14"/>
      <c r="K11" s="65"/>
      <c r="L11" s="14"/>
      <c r="U11" s="1"/>
    </row>
    <row r="12" spans="5:19">
      <c r="E12" s="28">
        <f t="shared" ref="E12:F12" si="0">E5</f>
        <v>3000000000</v>
      </c>
      <c r="F12" s="11">
        <f t="shared" si="0"/>
        <v>24250000000</v>
      </c>
      <c r="G12" s="29">
        <v>8880</v>
      </c>
      <c r="H12" s="31">
        <f>$E$5+(G12-$J$5)*$G$5</f>
        <v>4988640000</v>
      </c>
      <c r="J12" s="14"/>
      <c r="K12" s="65"/>
      <c r="L12" s="14"/>
      <c r="O12" s="68" t="s">
        <v>28</v>
      </c>
      <c r="P12" s="69"/>
      <c r="Q12" s="69"/>
      <c r="R12" s="69"/>
      <c r="S12" s="99"/>
    </row>
    <row r="13" ht="15" spans="5:19">
      <c r="E13" s="16">
        <f t="shared" ref="E13:F13" si="1">E6</f>
        <v>24250080000</v>
      </c>
      <c r="F13" s="17">
        <f t="shared" si="1"/>
        <v>100000000000</v>
      </c>
      <c r="G13" s="32">
        <v>22258</v>
      </c>
      <c r="H13" s="33">
        <f>$E$6+(G13-$J$6)*$G$6</f>
        <v>24284640000</v>
      </c>
      <c r="J13" s="14"/>
      <c r="K13" s="65"/>
      <c r="L13" s="14"/>
      <c r="M13" s="11"/>
      <c r="N13" s="14"/>
      <c r="O13" s="70"/>
      <c r="P13" s="71"/>
      <c r="Q13" s="71"/>
      <c r="R13" s="71"/>
      <c r="S13" s="100"/>
    </row>
    <row r="14" spans="5:19">
      <c r="E14" s="11"/>
      <c r="F14" s="11"/>
      <c r="G14" s="34"/>
      <c r="H14" s="35"/>
      <c r="J14" s="14"/>
      <c r="K14" s="65"/>
      <c r="L14" s="14"/>
      <c r="M14" s="11"/>
      <c r="N14" s="14"/>
      <c r="O14" s="72"/>
      <c r="P14" s="72"/>
      <c r="Q14" s="72"/>
      <c r="R14" s="72"/>
      <c r="S14" s="72"/>
    </row>
    <row r="15" spans="8:8">
      <c r="H15" s="36"/>
    </row>
    <row r="16" ht="17.25" spans="2:25">
      <c r="B16" s="37" t="s">
        <v>29</v>
      </c>
      <c r="C16" s="38" t="s">
        <v>30</v>
      </c>
      <c r="D16" s="38" t="s">
        <v>31</v>
      </c>
      <c r="E16" s="37" t="s">
        <v>32</v>
      </c>
      <c r="F16" s="39" t="s">
        <v>33</v>
      </c>
      <c r="G16" s="37" t="s">
        <v>34</v>
      </c>
      <c r="H16" s="39" t="s">
        <v>35</v>
      </c>
      <c r="I16" s="38" t="s">
        <v>36</v>
      </c>
      <c r="J16" s="39" t="s">
        <v>37</v>
      </c>
      <c r="K16" s="39" t="s">
        <v>38</v>
      </c>
      <c r="L16" s="37" t="s">
        <v>39</v>
      </c>
      <c r="M16" s="38" t="s">
        <v>40</v>
      </c>
      <c r="N16" s="73" t="s">
        <v>41</v>
      </c>
      <c r="O16" s="38" t="s">
        <v>42</v>
      </c>
      <c r="P16" s="38" t="s">
        <v>43</v>
      </c>
      <c r="Q16" s="101" t="s">
        <v>44</v>
      </c>
      <c r="R16" s="38" t="s">
        <v>45</v>
      </c>
      <c r="S16" s="38" t="s">
        <v>46</v>
      </c>
      <c r="T16" s="101" t="s">
        <v>47</v>
      </c>
      <c r="U16" s="102" t="s">
        <v>48</v>
      </c>
      <c r="V16" s="103" t="s">
        <v>49</v>
      </c>
      <c r="W16" s="104" t="s">
        <v>50</v>
      </c>
      <c r="X16" s="105" t="s">
        <v>51</v>
      </c>
      <c r="Y16" s="125" t="s">
        <v>52</v>
      </c>
    </row>
    <row r="17" spans="2:29">
      <c r="B17" s="40" t="s">
        <v>53</v>
      </c>
      <c r="C17" s="11">
        <v>15000</v>
      </c>
      <c r="D17" s="11">
        <f>C17*12*20</f>
        <v>3600000</v>
      </c>
      <c r="E17" s="28">
        <v>2110</v>
      </c>
      <c r="F17" s="41">
        <v>2170</v>
      </c>
      <c r="G17">
        <f>E17*1000000</f>
        <v>2110000000</v>
      </c>
      <c r="H17">
        <f>F17*1000000</f>
        <v>2170000000</v>
      </c>
      <c r="I17" s="74">
        <v>5000000</v>
      </c>
      <c r="J17" s="75">
        <v>25</v>
      </c>
      <c r="K17" s="75">
        <f t="shared" ref="K17:K46" si="2">(I17-C17*12*J17)/2-C17/2</f>
        <v>242500</v>
      </c>
      <c r="L17" s="76">
        <f>G17+K17+C17*(20*12+1)/2</f>
        <v>2112050000</v>
      </c>
      <c r="M17" s="77">
        <f>H17-K17-(20*12-1)/2*C17</f>
        <v>2167965000</v>
      </c>
      <c r="N17" s="78">
        <v>1</v>
      </c>
      <c r="O17" s="11">
        <f>CEILING((L17-5*$H$4)/$G$4,1)</f>
        <v>1760</v>
      </c>
      <c r="P17" s="79">
        <f>MAX(CEILING((L17-O17*$G$4)/$H$4,1),1)+MOD(MAX(CEILING((L17-O17*$G$4)/$H$4,1),1)+1,2)</f>
        <v>1</v>
      </c>
      <c r="Q17" s="106">
        <f>CEILING(O17*3+(P17-3)/2,N17)</f>
        <v>5279</v>
      </c>
      <c r="R17" s="11">
        <f>FLOOR((M17-1*$H$4)/$G$4,1)</f>
        <v>1806</v>
      </c>
      <c r="S17" s="79">
        <f>MIN(FLOOR((M17-R17*$G$4)/$H$4,1),5)+MOD(MIN(FLOOR((M17-R17*$G$4)/$H$4,1),5)+1,2)</f>
        <v>5</v>
      </c>
      <c r="T17" s="106">
        <f t="shared" ref="T17:T33" si="3">FLOOR(R17*3+(S17-3)/2,N17)</f>
        <v>5419</v>
      </c>
      <c r="U17" s="77">
        <f>FLOOR((Q17+1)/3,1)*$G$4+((Q17-3*FLOOR((Q17+1)/3,1))*2+3)*$H$4</f>
        <v>2112050000</v>
      </c>
      <c r="V17" s="107">
        <f>FLOOR((T17+1)/3,1)*$G$4+((T17-3*FLOOR((T17+1)/3,1))*2+3)*$H$4</f>
        <v>2167450000</v>
      </c>
      <c r="W17" s="76">
        <f t="shared" ref="W17" si="4">U17-L17</f>
        <v>0</v>
      </c>
      <c r="X17" s="107">
        <f t="shared" ref="X17" si="5">M17-V17</f>
        <v>515000</v>
      </c>
      <c r="Y17" s="126" t="str">
        <f t="shared" ref="Y17:Y23" si="6">CONCATENATE(Q17," – &lt;",N17,"&gt; – ",T17)</f>
        <v>5279 – &lt;1&gt; – 5419</v>
      </c>
      <c r="AA17"/>
      <c r="AB17"/>
      <c r="AC17"/>
    </row>
    <row r="18" spans="2:29">
      <c r="B18" s="40" t="s">
        <v>54</v>
      </c>
      <c r="C18" s="11">
        <v>15000</v>
      </c>
      <c r="D18" s="11">
        <f t="shared" ref="D18:D20" si="7">C18*12*20</f>
        <v>3600000</v>
      </c>
      <c r="E18" s="28">
        <v>1930</v>
      </c>
      <c r="F18" s="41">
        <v>1990</v>
      </c>
      <c r="G18">
        <f t="shared" ref="G18:G46" si="8">E18*1000000</f>
        <v>1930000000</v>
      </c>
      <c r="H18">
        <f t="shared" ref="H18:H46" si="9">F18*1000000</f>
        <v>1990000000</v>
      </c>
      <c r="I18" s="74">
        <v>5000000</v>
      </c>
      <c r="J18" s="75">
        <v>25</v>
      </c>
      <c r="K18" s="75">
        <f t="shared" si="2"/>
        <v>242500</v>
      </c>
      <c r="L18" s="76">
        <f t="shared" ref="L18:L46" si="10">G18+K18+C18*(20*12+1)/2</f>
        <v>1932050000</v>
      </c>
      <c r="M18" s="77">
        <f t="shared" ref="M18:M55" si="11">H18-K18-(20*12-1)/2*C18</f>
        <v>1987965000</v>
      </c>
      <c r="N18" s="78">
        <v>1</v>
      </c>
      <c r="O18" s="11">
        <f>CEILING((L18-5*$H$4)/$G$4,1)</f>
        <v>1610</v>
      </c>
      <c r="P18" s="79">
        <f>MAX(CEILING((L18-O18*$G$4)/$H$4,1),1)+MOD(MAX(CEILING((L18-O18*$G$4)/$H$4,1),1)+1,2)</f>
        <v>1</v>
      </c>
      <c r="Q18" s="106">
        <f t="shared" ref="Q18:Q33" si="12">CEILING(O18*3+(P18-3)/2,N18)</f>
        <v>4829</v>
      </c>
      <c r="R18" s="11">
        <f>FLOOR((M18-1*$H$4)/$G$4,1)</f>
        <v>1656</v>
      </c>
      <c r="S18" s="79">
        <f>MIN(FLOOR((M18-R18*$G$4)/$H$4,1),5)+MOD(MIN(FLOOR((M18-R18*$G$4)/$H$4,1),5)+1,2)</f>
        <v>5</v>
      </c>
      <c r="T18" s="106">
        <f t="shared" si="3"/>
        <v>4969</v>
      </c>
      <c r="U18" s="77">
        <f>FLOOR((Q18+1)/3,1)*$G$4+((Q18-3*FLOOR((Q18+1)/3,1))*2+3)*$H$4</f>
        <v>1932050000</v>
      </c>
      <c r="V18" s="107">
        <f>FLOOR((T18+1)/3,1)*$G$4+((T18-3*FLOOR((T18+1)/3,1))*2+3)*$H$4</f>
        <v>1987450000</v>
      </c>
      <c r="W18" s="76">
        <f t="shared" ref="W18:W46" si="13">U18-L18</f>
        <v>0</v>
      </c>
      <c r="X18" s="107">
        <f t="shared" ref="X18:X46" si="14">M18-V18</f>
        <v>515000</v>
      </c>
      <c r="Y18" s="127" t="str">
        <f t="shared" si="6"/>
        <v>4829 – &lt;1&gt; – 4969</v>
      </c>
      <c r="AA18"/>
      <c r="AB18"/>
      <c r="AC18"/>
    </row>
    <row r="19" spans="2:29">
      <c r="B19" s="40" t="s">
        <v>55</v>
      </c>
      <c r="C19" s="11">
        <v>15000</v>
      </c>
      <c r="D19" s="11">
        <f t="shared" si="7"/>
        <v>3600000</v>
      </c>
      <c r="E19" s="28">
        <v>1805</v>
      </c>
      <c r="F19" s="41">
        <v>1880</v>
      </c>
      <c r="G19">
        <f t="shared" si="8"/>
        <v>1805000000</v>
      </c>
      <c r="H19">
        <f t="shared" si="9"/>
        <v>1880000000</v>
      </c>
      <c r="I19" s="74">
        <v>5000000</v>
      </c>
      <c r="J19" s="75">
        <v>25</v>
      </c>
      <c r="K19" s="75">
        <f t="shared" si="2"/>
        <v>242500</v>
      </c>
      <c r="L19" s="76">
        <f t="shared" si="10"/>
        <v>1807050000</v>
      </c>
      <c r="M19" s="77">
        <f t="shared" si="11"/>
        <v>1877965000</v>
      </c>
      <c r="N19" s="78">
        <v>1</v>
      </c>
      <c r="O19" s="11">
        <f t="shared" ref="O19:O31" si="15">CEILING((L19-5*$H$4)/$G$4,1)</f>
        <v>1506</v>
      </c>
      <c r="P19" s="79">
        <f t="shared" ref="P19:P31" si="16">MAX(CEILING((L19-O19*$G$4)/$H$4,1),1)+MOD(MAX(CEILING((L19-O19*$G$4)/$H$4,1),1)+1,2)</f>
        <v>1</v>
      </c>
      <c r="Q19" s="106">
        <f t="shared" si="12"/>
        <v>4517</v>
      </c>
      <c r="R19" s="11">
        <f t="shared" ref="R19:R31" si="17">FLOOR((M19-1*$H$4)/$G$4,1)</f>
        <v>1564</v>
      </c>
      <c r="S19" s="79">
        <f t="shared" ref="S19:S31" si="18">MIN(FLOOR((M19-R19*$G$4)/$H$4,1),5)+MOD(MIN(FLOOR((M19-R19*$G$4)/$H$4,1),5)+1,2)</f>
        <v>5</v>
      </c>
      <c r="T19" s="106">
        <f t="shared" si="3"/>
        <v>4693</v>
      </c>
      <c r="U19" s="77">
        <f t="shared" ref="U19:U29" si="19">FLOOR((Q19+1)/3,1)*$G$4+((Q19-3*FLOOR((Q19+1)/3,1))*2+3)*$H$4</f>
        <v>1807250000</v>
      </c>
      <c r="V19" s="107">
        <f t="shared" ref="V19:V29" si="20">FLOOR((T19+1)/3,1)*$G$4+((T19-3*FLOOR((T19+1)/3,1))*2+3)*$H$4</f>
        <v>1877050000</v>
      </c>
      <c r="W19" s="76">
        <f t="shared" si="13"/>
        <v>200000</v>
      </c>
      <c r="X19" s="107">
        <f t="shared" si="14"/>
        <v>915000</v>
      </c>
      <c r="Y19" s="127" t="str">
        <f t="shared" si="6"/>
        <v>4517 – &lt;1&gt; – 4693</v>
      </c>
      <c r="AA19"/>
      <c r="AB19"/>
      <c r="AC19"/>
    </row>
    <row r="20" spans="2:29">
      <c r="B20" s="40" t="s">
        <v>56</v>
      </c>
      <c r="C20" s="11">
        <v>15000</v>
      </c>
      <c r="D20" s="11">
        <f t="shared" si="7"/>
        <v>3600000</v>
      </c>
      <c r="E20" s="28">
        <v>869</v>
      </c>
      <c r="F20" s="41">
        <v>894</v>
      </c>
      <c r="G20">
        <f t="shared" si="8"/>
        <v>869000000</v>
      </c>
      <c r="H20">
        <f t="shared" si="9"/>
        <v>894000000</v>
      </c>
      <c r="I20" s="74">
        <v>5000000</v>
      </c>
      <c r="J20" s="75">
        <v>25</v>
      </c>
      <c r="K20" s="75">
        <f t="shared" si="2"/>
        <v>242500</v>
      </c>
      <c r="L20" s="76">
        <f t="shared" si="10"/>
        <v>871050000</v>
      </c>
      <c r="M20" s="77">
        <f t="shared" si="11"/>
        <v>891965000</v>
      </c>
      <c r="N20" s="78">
        <v>1</v>
      </c>
      <c r="O20" s="11">
        <f t="shared" si="15"/>
        <v>726</v>
      </c>
      <c r="P20" s="79">
        <f t="shared" si="16"/>
        <v>1</v>
      </c>
      <c r="Q20" s="106">
        <f t="shared" si="12"/>
        <v>2177</v>
      </c>
      <c r="R20" s="11">
        <f t="shared" si="17"/>
        <v>743</v>
      </c>
      <c r="S20" s="79">
        <f t="shared" si="18"/>
        <v>5</v>
      </c>
      <c r="T20" s="106">
        <f t="shared" si="3"/>
        <v>2230</v>
      </c>
      <c r="U20" s="77">
        <f t="shared" si="19"/>
        <v>871250000</v>
      </c>
      <c r="V20" s="107">
        <f t="shared" si="20"/>
        <v>891850000</v>
      </c>
      <c r="W20" s="76">
        <f t="shared" si="13"/>
        <v>200000</v>
      </c>
      <c r="X20" s="107">
        <f t="shared" si="14"/>
        <v>115000</v>
      </c>
      <c r="Y20" s="127" t="str">
        <f t="shared" si="6"/>
        <v>2177 – &lt;1&gt; – 2230</v>
      </c>
      <c r="AA20"/>
      <c r="AB20"/>
      <c r="AC20"/>
    </row>
    <row r="21" spans="2:29">
      <c r="B21" s="40" t="s">
        <v>56</v>
      </c>
      <c r="C21" s="11">
        <v>30000</v>
      </c>
      <c r="D21" s="11">
        <f t="shared" ref="D21:D46" si="21">C21*12*20</f>
        <v>7200000</v>
      </c>
      <c r="E21" s="28">
        <v>869</v>
      </c>
      <c r="F21" s="41">
        <v>894</v>
      </c>
      <c r="G21">
        <f t="shared" si="8"/>
        <v>869000000</v>
      </c>
      <c r="H21">
        <f t="shared" si="9"/>
        <v>894000000</v>
      </c>
      <c r="I21" s="74">
        <v>10000000</v>
      </c>
      <c r="J21" s="75">
        <v>24</v>
      </c>
      <c r="K21" s="75">
        <f t="shared" si="2"/>
        <v>665000</v>
      </c>
      <c r="L21" s="76">
        <f t="shared" si="10"/>
        <v>873280000</v>
      </c>
      <c r="M21" s="77">
        <f t="shared" si="11"/>
        <v>889750000</v>
      </c>
      <c r="N21" s="78">
        <v>1</v>
      </c>
      <c r="O21" s="11">
        <f t="shared" si="15"/>
        <v>728</v>
      </c>
      <c r="P21" s="79">
        <f t="shared" si="16"/>
        <v>1</v>
      </c>
      <c r="Q21" s="106">
        <f t="shared" si="12"/>
        <v>2183</v>
      </c>
      <c r="R21" s="11">
        <f t="shared" si="17"/>
        <v>741</v>
      </c>
      <c r="S21" s="79">
        <f t="shared" si="18"/>
        <v>5</v>
      </c>
      <c r="T21" s="106">
        <f t="shared" si="3"/>
        <v>2224</v>
      </c>
      <c r="U21" s="77">
        <f t="shared" si="19"/>
        <v>873650000</v>
      </c>
      <c r="V21" s="107">
        <f t="shared" si="20"/>
        <v>889450000</v>
      </c>
      <c r="W21" s="76">
        <f t="shared" si="13"/>
        <v>370000</v>
      </c>
      <c r="X21" s="107">
        <f t="shared" si="14"/>
        <v>300000</v>
      </c>
      <c r="Y21" s="127" t="str">
        <f t="shared" si="6"/>
        <v>2183 – &lt;1&gt; – 2224</v>
      </c>
      <c r="AA21"/>
      <c r="AB21"/>
      <c r="AC21"/>
    </row>
    <row r="22" spans="2:29">
      <c r="B22" s="42" t="s">
        <v>57</v>
      </c>
      <c r="C22" s="11">
        <v>15000</v>
      </c>
      <c r="D22" s="11">
        <f t="shared" si="21"/>
        <v>3600000</v>
      </c>
      <c r="E22" s="28">
        <v>2620</v>
      </c>
      <c r="F22" s="41">
        <v>2690</v>
      </c>
      <c r="G22">
        <f t="shared" si="8"/>
        <v>2620000000</v>
      </c>
      <c r="H22">
        <f t="shared" si="9"/>
        <v>2690000000</v>
      </c>
      <c r="I22" s="74">
        <v>5000000</v>
      </c>
      <c r="J22" s="75">
        <v>25</v>
      </c>
      <c r="K22" s="75">
        <f t="shared" si="2"/>
        <v>242500</v>
      </c>
      <c r="L22" s="76">
        <f t="shared" si="10"/>
        <v>2622050000</v>
      </c>
      <c r="M22" s="77">
        <f t="shared" si="11"/>
        <v>2687965000</v>
      </c>
      <c r="N22" s="78">
        <v>1</v>
      </c>
      <c r="O22" s="11">
        <f t="shared" si="15"/>
        <v>2185</v>
      </c>
      <c r="P22" s="79">
        <f t="shared" si="16"/>
        <v>1</v>
      </c>
      <c r="Q22" s="106">
        <f t="shared" si="12"/>
        <v>6554</v>
      </c>
      <c r="R22" s="11">
        <f t="shared" si="17"/>
        <v>2239</v>
      </c>
      <c r="S22" s="79">
        <f t="shared" si="18"/>
        <v>5</v>
      </c>
      <c r="T22" s="106">
        <f t="shared" si="3"/>
        <v>6718</v>
      </c>
      <c r="U22" s="77">
        <f t="shared" si="19"/>
        <v>2622050000</v>
      </c>
      <c r="V22" s="107">
        <f t="shared" si="20"/>
        <v>2687050000</v>
      </c>
      <c r="W22" s="76">
        <f t="shared" si="13"/>
        <v>0</v>
      </c>
      <c r="X22" s="107">
        <f t="shared" si="14"/>
        <v>915000</v>
      </c>
      <c r="Y22" s="127" t="str">
        <f t="shared" si="6"/>
        <v>6554 – &lt;1&gt; – 6718</v>
      </c>
      <c r="AA22"/>
      <c r="AB22"/>
      <c r="AC22"/>
    </row>
    <row r="23" spans="2:29">
      <c r="B23" s="40" t="s">
        <v>58</v>
      </c>
      <c r="C23" s="11">
        <v>15000</v>
      </c>
      <c r="D23" s="11">
        <f t="shared" si="21"/>
        <v>3600000</v>
      </c>
      <c r="E23" s="28">
        <v>925</v>
      </c>
      <c r="F23" s="41">
        <v>960</v>
      </c>
      <c r="G23">
        <f t="shared" si="8"/>
        <v>925000000</v>
      </c>
      <c r="H23">
        <f t="shared" si="9"/>
        <v>960000000</v>
      </c>
      <c r="I23" s="74">
        <v>5000000</v>
      </c>
      <c r="J23" s="75">
        <v>25</v>
      </c>
      <c r="K23" s="75">
        <f t="shared" si="2"/>
        <v>242500</v>
      </c>
      <c r="L23" s="76">
        <f t="shared" si="10"/>
        <v>927050000</v>
      </c>
      <c r="M23" s="77">
        <f t="shared" si="11"/>
        <v>957965000</v>
      </c>
      <c r="N23" s="78">
        <v>1</v>
      </c>
      <c r="O23" s="11">
        <f t="shared" si="15"/>
        <v>773</v>
      </c>
      <c r="P23" s="79">
        <f t="shared" si="16"/>
        <v>1</v>
      </c>
      <c r="Q23" s="106">
        <f t="shared" si="12"/>
        <v>2318</v>
      </c>
      <c r="R23" s="11">
        <f t="shared" si="17"/>
        <v>798</v>
      </c>
      <c r="S23" s="79">
        <f t="shared" si="18"/>
        <v>5</v>
      </c>
      <c r="T23" s="106">
        <f t="shared" si="3"/>
        <v>2395</v>
      </c>
      <c r="U23" s="77">
        <f t="shared" si="19"/>
        <v>927650000</v>
      </c>
      <c r="V23" s="107">
        <f t="shared" si="20"/>
        <v>957850000</v>
      </c>
      <c r="W23" s="76">
        <f t="shared" si="13"/>
        <v>600000</v>
      </c>
      <c r="X23" s="107">
        <f t="shared" si="14"/>
        <v>115000</v>
      </c>
      <c r="Y23" s="128" t="str">
        <f t="shared" si="6"/>
        <v>2318 – &lt;1&gt; – 2395</v>
      </c>
      <c r="AA23"/>
      <c r="AB23"/>
      <c r="AC23"/>
    </row>
    <row r="24" spans="2:29">
      <c r="B24" s="42" t="s">
        <v>59</v>
      </c>
      <c r="C24" s="11">
        <v>15000</v>
      </c>
      <c r="D24" s="11">
        <f t="shared" ref="D24" si="22">C24*12*20</f>
        <v>3600000</v>
      </c>
      <c r="E24" s="28">
        <v>729</v>
      </c>
      <c r="F24" s="41">
        <v>746</v>
      </c>
      <c r="G24">
        <f t="shared" si="8"/>
        <v>729000000</v>
      </c>
      <c r="H24">
        <f t="shared" si="9"/>
        <v>746000000</v>
      </c>
      <c r="I24" s="74">
        <v>5000000</v>
      </c>
      <c r="J24" s="75">
        <v>25</v>
      </c>
      <c r="K24" s="75">
        <f t="shared" si="2"/>
        <v>242500</v>
      </c>
      <c r="L24" s="76">
        <f t="shared" si="10"/>
        <v>731050000</v>
      </c>
      <c r="M24" s="77">
        <f t="shared" si="11"/>
        <v>743965000</v>
      </c>
      <c r="N24" s="78">
        <v>1</v>
      </c>
      <c r="O24" s="11">
        <f t="shared" ref="O24" si="23">CEILING((L24-5*$H$4)/$G$4,1)</f>
        <v>609</v>
      </c>
      <c r="P24" s="79">
        <f t="shared" ref="P24" si="24">MAX(CEILING((L24-O24*$G$4)/$H$4,1),1)+MOD(MAX(CEILING((L24-O24*$G$4)/$H$4,1),1)+1,2)</f>
        <v>5</v>
      </c>
      <c r="Q24" s="106">
        <f t="shared" si="12"/>
        <v>1828</v>
      </c>
      <c r="R24" s="11">
        <f t="shared" ref="R24" si="25">FLOOR((M24-1*$H$4)/$G$4,1)</f>
        <v>619</v>
      </c>
      <c r="S24" s="79">
        <f t="shared" ref="S24" si="26">MIN(FLOOR((M24-R24*$G$4)/$H$4,1),5)+MOD(MIN(FLOOR((M24-R24*$G$4)/$H$4,1),5)+1,2)</f>
        <v>5</v>
      </c>
      <c r="T24" s="106">
        <f t="shared" si="3"/>
        <v>1858</v>
      </c>
      <c r="U24" s="77">
        <f t="shared" ref="U24" si="27">FLOOR((Q24+1)/3,1)*$G$4+((Q24-3*FLOOR((Q24+1)/3,1))*2+3)*$H$4</f>
        <v>731050000</v>
      </c>
      <c r="V24" s="107">
        <f t="shared" ref="V24" si="28">FLOOR((T24+1)/3,1)*$G$4+((T24-3*FLOOR((T24+1)/3,1))*2+3)*$H$4</f>
        <v>743050000</v>
      </c>
      <c r="W24" s="76">
        <f t="shared" si="13"/>
        <v>0</v>
      </c>
      <c r="X24" s="107">
        <f t="shared" si="14"/>
        <v>915000</v>
      </c>
      <c r="Y24" s="128" t="str">
        <f t="shared" ref="Y24:Y25" si="29">CONCATENATE(Q24," – &lt;",N24,"&gt; – ",T24)</f>
        <v>1828 – &lt;1&gt; – 1858</v>
      </c>
      <c r="AA24"/>
      <c r="AB24"/>
      <c r="AC24"/>
    </row>
    <row r="25" spans="2:29">
      <c r="B25" s="42" t="s">
        <v>60</v>
      </c>
      <c r="C25" s="11">
        <v>15000</v>
      </c>
      <c r="D25" s="11">
        <f t="shared" si="21"/>
        <v>3600000</v>
      </c>
      <c r="E25" s="28">
        <v>791</v>
      </c>
      <c r="F25" s="41">
        <v>821</v>
      </c>
      <c r="G25">
        <f t="shared" si="8"/>
        <v>791000000</v>
      </c>
      <c r="H25">
        <f t="shared" si="9"/>
        <v>821000000</v>
      </c>
      <c r="I25" s="74">
        <v>5000000</v>
      </c>
      <c r="J25" s="75">
        <v>25</v>
      </c>
      <c r="K25" s="75">
        <f t="shared" si="2"/>
        <v>242500</v>
      </c>
      <c r="L25" s="76">
        <f t="shared" si="10"/>
        <v>793050000</v>
      </c>
      <c r="M25" s="77">
        <f t="shared" si="11"/>
        <v>818965000</v>
      </c>
      <c r="N25" s="78">
        <v>1</v>
      </c>
      <c r="O25" s="11">
        <f t="shared" si="15"/>
        <v>661</v>
      </c>
      <c r="P25" s="79">
        <f t="shared" si="16"/>
        <v>1</v>
      </c>
      <c r="Q25" s="106">
        <f t="shared" si="12"/>
        <v>1982</v>
      </c>
      <c r="R25" s="11">
        <f t="shared" si="17"/>
        <v>682</v>
      </c>
      <c r="S25" s="79">
        <f t="shared" si="18"/>
        <v>5</v>
      </c>
      <c r="T25" s="106">
        <f t="shared" si="3"/>
        <v>2047</v>
      </c>
      <c r="U25" s="77">
        <f t="shared" si="19"/>
        <v>793250000</v>
      </c>
      <c r="V25" s="107">
        <f t="shared" si="20"/>
        <v>818650000</v>
      </c>
      <c r="W25" s="76">
        <f t="shared" si="13"/>
        <v>200000</v>
      </c>
      <c r="X25" s="107">
        <f t="shared" si="14"/>
        <v>315000</v>
      </c>
      <c r="Y25" s="128" t="str">
        <f t="shared" si="29"/>
        <v>1982 – &lt;1&gt; – 2047</v>
      </c>
      <c r="AA25"/>
      <c r="AB25"/>
      <c r="AC25"/>
    </row>
    <row r="26" spans="2:29">
      <c r="B26" s="42" t="s">
        <v>61</v>
      </c>
      <c r="C26" s="11">
        <v>15000</v>
      </c>
      <c r="D26" s="11">
        <f t="shared" ref="D26" si="30">C26*12*20</f>
        <v>3600000</v>
      </c>
      <c r="E26" s="28">
        <v>1930</v>
      </c>
      <c r="F26" s="41">
        <v>1995</v>
      </c>
      <c r="G26">
        <f t="shared" si="8"/>
        <v>1930000000</v>
      </c>
      <c r="H26">
        <f t="shared" si="9"/>
        <v>1995000000</v>
      </c>
      <c r="I26" s="74">
        <v>5000000</v>
      </c>
      <c r="J26" s="75">
        <v>25</v>
      </c>
      <c r="K26" s="75">
        <f t="shared" si="2"/>
        <v>242500</v>
      </c>
      <c r="L26" s="76">
        <f t="shared" si="10"/>
        <v>1932050000</v>
      </c>
      <c r="M26" s="77">
        <f t="shared" si="11"/>
        <v>1992965000</v>
      </c>
      <c r="N26" s="78">
        <v>1</v>
      </c>
      <c r="O26" s="11">
        <f t="shared" ref="O26" si="31">CEILING((L26-5*$H$4)/$G$4,1)</f>
        <v>1610</v>
      </c>
      <c r="P26" s="79">
        <f t="shared" ref="P26" si="32">MAX(CEILING((L26-O26*$G$4)/$H$4,1),1)+MOD(MAX(CEILING((L26-O26*$G$4)/$H$4,1),1)+1,2)</f>
        <v>1</v>
      </c>
      <c r="Q26" s="106">
        <f t="shared" si="12"/>
        <v>4829</v>
      </c>
      <c r="R26" s="11">
        <f t="shared" ref="R26" si="33">FLOOR((M26-1*$H$4)/$G$4,1)</f>
        <v>1660</v>
      </c>
      <c r="S26" s="79">
        <f t="shared" ref="S26" si="34">MIN(FLOOR((M26-R26*$G$4)/$H$4,1),5)+MOD(MIN(FLOOR((M26-R26*$G$4)/$H$4,1),5)+1,2)</f>
        <v>5</v>
      </c>
      <c r="T26" s="106">
        <f t="shared" si="3"/>
        <v>4981</v>
      </c>
      <c r="U26" s="77">
        <f t="shared" ref="U26" si="35">FLOOR((Q26+1)/3,1)*$G$4+((Q26-3*FLOOR((Q26+1)/3,1))*2+3)*$H$4</f>
        <v>1932050000</v>
      </c>
      <c r="V26" s="107">
        <f t="shared" ref="V26" si="36">FLOOR((T26+1)/3,1)*$G$4+((T26-3*FLOOR((T26+1)/3,1))*2+3)*$H$4</f>
        <v>1992250000</v>
      </c>
      <c r="W26" s="76">
        <f t="shared" si="13"/>
        <v>0</v>
      </c>
      <c r="X26" s="107">
        <f t="shared" si="14"/>
        <v>715000</v>
      </c>
      <c r="Y26" s="128" t="str">
        <f t="shared" ref="Y26:Y27" si="37">CONCATENATE(Q26," – &lt;",N26,"&gt; – ",T26)</f>
        <v>4829 – &lt;1&gt; – 4981</v>
      </c>
      <c r="AA26"/>
      <c r="AB26"/>
      <c r="AC26"/>
    </row>
    <row r="27" spans="2:29">
      <c r="B27" s="42" t="s">
        <v>62</v>
      </c>
      <c r="C27" s="11">
        <v>15000</v>
      </c>
      <c r="D27" s="11">
        <f t="shared" si="21"/>
        <v>3600000</v>
      </c>
      <c r="E27" s="28">
        <v>758</v>
      </c>
      <c r="F27" s="41">
        <v>803</v>
      </c>
      <c r="G27">
        <f t="shared" si="8"/>
        <v>758000000</v>
      </c>
      <c r="H27">
        <f t="shared" si="9"/>
        <v>803000000</v>
      </c>
      <c r="I27" s="74">
        <v>5000000</v>
      </c>
      <c r="J27" s="75">
        <v>25</v>
      </c>
      <c r="K27" s="75">
        <f t="shared" si="2"/>
        <v>242500</v>
      </c>
      <c r="L27" s="76">
        <f t="shared" si="10"/>
        <v>760050000</v>
      </c>
      <c r="M27" s="77">
        <f t="shared" si="11"/>
        <v>800965000</v>
      </c>
      <c r="N27" s="78">
        <v>1</v>
      </c>
      <c r="O27" s="11">
        <f t="shared" si="15"/>
        <v>634</v>
      </c>
      <c r="P27" s="79">
        <f t="shared" si="16"/>
        <v>1</v>
      </c>
      <c r="Q27" s="106">
        <f t="shared" si="12"/>
        <v>1901</v>
      </c>
      <c r="R27" s="11">
        <f t="shared" si="17"/>
        <v>667</v>
      </c>
      <c r="S27" s="79">
        <f t="shared" si="18"/>
        <v>5</v>
      </c>
      <c r="T27" s="106">
        <f t="shared" si="3"/>
        <v>2002</v>
      </c>
      <c r="U27" s="77">
        <f t="shared" si="19"/>
        <v>760850000</v>
      </c>
      <c r="V27" s="107">
        <f t="shared" si="20"/>
        <v>800650000</v>
      </c>
      <c r="W27" s="76">
        <f t="shared" si="13"/>
        <v>800000</v>
      </c>
      <c r="X27" s="107">
        <f t="shared" si="14"/>
        <v>315000</v>
      </c>
      <c r="Y27" s="128" t="str">
        <f t="shared" si="37"/>
        <v>1901 – &lt;1&gt; – 2002</v>
      </c>
      <c r="AA27"/>
      <c r="AB27"/>
      <c r="AC27"/>
    </row>
    <row r="28" spans="2:29">
      <c r="B28" s="42" t="s">
        <v>63</v>
      </c>
      <c r="C28" s="11">
        <v>15000</v>
      </c>
      <c r="D28" s="11">
        <f t="shared" ref="D28" si="38">C28*12*20</f>
        <v>3600000</v>
      </c>
      <c r="E28" s="28">
        <v>2010</v>
      </c>
      <c r="F28" s="41">
        <v>2025</v>
      </c>
      <c r="G28">
        <f t="shared" si="8"/>
        <v>2010000000</v>
      </c>
      <c r="H28">
        <f t="shared" si="9"/>
        <v>2025000000</v>
      </c>
      <c r="I28" s="74">
        <v>5000000</v>
      </c>
      <c r="J28" s="75">
        <v>25</v>
      </c>
      <c r="K28" s="75">
        <f t="shared" si="2"/>
        <v>242500</v>
      </c>
      <c r="L28" s="76">
        <f t="shared" si="10"/>
        <v>2012050000</v>
      </c>
      <c r="M28" s="77">
        <f t="shared" si="11"/>
        <v>2022965000</v>
      </c>
      <c r="N28" s="78">
        <v>1</v>
      </c>
      <c r="O28" s="11">
        <f t="shared" si="15"/>
        <v>1677</v>
      </c>
      <c r="P28" s="79">
        <f t="shared" si="16"/>
        <v>1</v>
      </c>
      <c r="Q28" s="106">
        <f t="shared" si="12"/>
        <v>5030</v>
      </c>
      <c r="R28" s="11">
        <f t="shared" si="17"/>
        <v>1685</v>
      </c>
      <c r="S28" s="79">
        <f t="shared" si="18"/>
        <v>5</v>
      </c>
      <c r="T28" s="106">
        <f t="shared" si="3"/>
        <v>5056</v>
      </c>
      <c r="U28" s="77">
        <f t="shared" si="19"/>
        <v>2012450000</v>
      </c>
      <c r="V28" s="107">
        <f t="shared" si="20"/>
        <v>2022250000</v>
      </c>
      <c r="W28" s="76">
        <f t="shared" si="13"/>
        <v>400000</v>
      </c>
      <c r="X28" s="107">
        <f t="shared" si="14"/>
        <v>715000</v>
      </c>
      <c r="Y28" s="128" t="str">
        <f t="shared" ref="Y28:Y46" si="39">CONCATENATE(Q28," – &lt;",N28,"&gt; – ",T28)</f>
        <v>5030 – &lt;1&gt; – 5056</v>
      </c>
      <c r="AA28"/>
      <c r="AB28"/>
      <c r="AC28"/>
    </row>
    <row r="29" spans="2:29">
      <c r="B29" s="42" t="s">
        <v>64</v>
      </c>
      <c r="C29" s="11">
        <v>15000</v>
      </c>
      <c r="D29" s="11">
        <f t="shared" si="21"/>
        <v>3600000</v>
      </c>
      <c r="E29" s="28">
        <v>2570</v>
      </c>
      <c r="F29" s="41">
        <v>2620</v>
      </c>
      <c r="G29">
        <f t="shared" si="8"/>
        <v>2570000000</v>
      </c>
      <c r="H29">
        <f t="shared" si="9"/>
        <v>2620000000</v>
      </c>
      <c r="I29" s="74">
        <v>5000000</v>
      </c>
      <c r="J29" s="75">
        <v>25</v>
      </c>
      <c r="K29" s="75">
        <f t="shared" si="2"/>
        <v>242500</v>
      </c>
      <c r="L29" s="76">
        <f t="shared" si="10"/>
        <v>2572050000</v>
      </c>
      <c r="M29" s="77">
        <f t="shared" si="11"/>
        <v>2617965000</v>
      </c>
      <c r="N29" s="78">
        <v>1</v>
      </c>
      <c r="O29" s="11">
        <f t="shared" si="15"/>
        <v>2144</v>
      </c>
      <c r="P29" s="79">
        <f t="shared" si="16"/>
        <v>1</v>
      </c>
      <c r="Q29" s="106">
        <f t="shared" si="12"/>
        <v>6431</v>
      </c>
      <c r="R29" s="11">
        <f t="shared" si="17"/>
        <v>2181</v>
      </c>
      <c r="S29" s="79">
        <f t="shared" si="18"/>
        <v>5</v>
      </c>
      <c r="T29" s="106">
        <f t="shared" si="3"/>
        <v>6544</v>
      </c>
      <c r="U29" s="77">
        <f t="shared" si="19"/>
        <v>2572850000</v>
      </c>
      <c r="V29" s="107">
        <f t="shared" si="20"/>
        <v>2617450000</v>
      </c>
      <c r="W29" s="76">
        <f t="shared" si="13"/>
        <v>800000</v>
      </c>
      <c r="X29" s="107">
        <f t="shared" si="14"/>
        <v>515000</v>
      </c>
      <c r="Y29" s="128" t="str">
        <f t="shared" si="39"/>
        <v>6431 – &lt;1&gt; – 6544</v>
      </c>
      <c r="AA29"/>
      <c r="AB29"/>
      <c r="AC29"/>
    </row>
    <row r="30" spans="2:29">
      <c r="B30" s="42" t="s">
        <v>65</v>
      </c>
      <c r="C30" s="11">
        <v>15000</v>
      </c>
      <c r="D30" s="11">
        <f t="shared" ref="D30:D31" si="40">C30*12*20</f>
        <v>3600000</v>
      </c>
      <c r="E30" s="28">
        <v>1880</v>
      </c>
      <c r="F30" s="41">
        <v>1920</v>
      </c>
      <c r="G30">
        <f t="shared" si="8"/>
        <v>1880000000</v>
      </c>
      <c r="H30">
        <f t="shared" si="9"/>
        <v>1920000000</v>
      </c>
      <c r="I30" s="74">
        <v>5000000</v>
      </c>
      <c r="J30" s="75">
        <v>25</v>
      </c>
      <c r="K30" s="75">
        <f t="shared" si="2"/>
        <v>242500</v>
      </c>
      <c r="L30" s="76">
        <f t="shared" si="10"/>
        <v>1882050000</v>
      </c>
      <c r="M30" s="77">
        <f t="shared" si="11"/>
        <v>1917965000</v>
      </c>
      <c r="N30" s="78">
        <v>1</v>
      </c>
      <c r="O30" s="11">
        <f t="shared" si="15"/>
        <v>1569</v>
      </c>
      <c r="P30" s="79">
        <f t="shared" si="16"/>
        <v>1</v>
      </c>
      <c r="Q30" s="106">
        <f t="shared" si="12"/>
        <v>4706</v>
      </c>
      <c r="R30" s="11">
        <f t="shared" si="17"/>
        <v>1598</v>
      </c>
      <c r="S30" s="79">
        <f t="shared" si="18"/>
        <v>5</v>
      </c>
      <c r="T30" s="106">
        <f t="shared" si="3"/>
        <v>4795</v>
      </c>
      <c r="U30" s="77">
        <f t="shared" ref="U30:U34" si="41">FLOOR((Q30+1)/3,1)*$G$4+((Q30-3*FLOOR((Q30+1)/3,1))*2+3)*$H$4</f>
        <v>1882850000</v>
      </c>
      <c r="V30" s="107">
        <f t="shared" ref="V30:V34" si="42">FLOOR((T30+1)/3,1)*$G$4+((T30-3*FLOOR((T30+1)/3,1))*2+3)*$H$4</f>
        <v>1917850000</v>
      </c>
      <c r="W30" s="76">
        <f t="shared" si="13"/>
        <v>800000</v>
      </c>
      <c r="X30" s="107">
        <f t="shared" si="14"/>
        <v>115000</v>
      </c>
      <c r="Y30" s="128" t="str">
        <f t="shared" si="39"/>
        <v>4706 – &lt;1&gt; – 4795</v>
      </c>
      <c r="AA30"/>
      <c r="AB30"/>
      <c r="AC30"/>
    </row>
    <row r="31" spans="2:29">
      <c r="B31" s="42" t="s">
        <v>66</v>
      </c>
      <c r="C31" s="11">
        <v>15000</v>
      </c>
      <c r="D31" s="11">
        <f t="shared" si="40"/>
        <v>3600000</v>
      </c>
      <c r="E31" s="28">
        <v>2300</v>
      </c>
      <c r="F31" s="41">
        <v>2400</v>
      </c>
      <c r="G31">
        <f t="shared" si="8"/>
        <v>2300000000</v>
      </c>
      <c r="H31">
        <f t="shared" si="9"/>
        <v>2400000000</v>
      </c>
      <c r="I31" s="74">
        <v>5000000</v>
      </c>
      <c r="J31" s="75">
        <v>25</v>
      </c>
      <c r="K31" s="75">
        <f t="shared" si="2"/>
        <v>242500</v>
      </c>
      <c r="L31" s="76">
        <f t="shared" si="10"/>
        <v>2302050000</v>
      </c>
      <c r="M31" s="77">
        <f t="shared" si="11"/>
        <v>2397965000</v>
      </c>
      <c r="N31" s="78">
        <v>1</v>
      </c>
      <c r="O31" s="11">
        <f t="shared" si="15"/>
        <v>1919</v>
      </c>
      <c r="P31" s="79">
        <f t="shared" si="16"/>
        <v>1</v>
      </c>
      <c r="Q31" s="106">
        <f t="shared" si="12"/>
        <v>5756</v>
      </c>
      <c r="R31" s="11">
        <f t="shared" si="17"/>
        <v>1998</v>
      </c>
      <c r="S31" s="79">
        <f t="shared" si="18"/>
        <v>5</v>
      </c>
      <c r="T31" s="106">
        <f t="shared" si="3"/>
        <v>5995</v>
      </c>
      <c r="U31" s="77">
        <f t="shared" si="41"/>
        <v>2302850000</v>
      </c>
      <c r="V31" s="107">
        <f t="shared" si="42"/>
        <v>2397850000</v>
      </c>
      <c r="W31" s="76">
        <f t="shared" si="13"/>
        <v>800000</v>
      </c>
      <c r="X31" s="107">
        <f t="shared" si="14"/>
        <v>115000</v>
      </c>
      <c r="Y31" s="128" t="str">
        <f t="shared" si="39"/>
        <v>5756 – &lt;1&gt; – 5995</v>
      </c>
      <c r="AA31"/>
      <c r="AB31"/>
      <c r="AC31"/>
    </row>
    <row r="32" spans="2:29">
      <c r="B32" s="43" t="s">
        <v>67</v>
      </c>
      <c r="C32" s="11">
        <v>15000</v>
      </c>
      <c r="D32" s="11">
        <f t="shared" si="21"/>
        <v>3600000</v>
      </c>
      <c r="E32" s="28">
        <v>2496</v>
      </c>
      <c r="F32" s="41">
        <v>2690</v>
      </c>
      <c r="G32">
        <f t="shared" si="8"/>
        <v>2496000000</v>
      </c>
      <c r="H32">
        <f t="shared" si="9"/>
        <v>2690000000</v>
      </c>
      <c r="I32" s="74">
        <v>10000000</v>
      </c>
      <c r="J32" s="75">
        <v>52</v>
      </c>
      <c r="K32" s="75">
        <f t="shared" si="2"/>
        <v>312500</v>
      </c>
      <c r="L32" s="76">
        <f t="shared" si="10"/>
        <v>2498120000</v>
      </c>
      <c r="M32" s="77">
        <f t="shared" si="11"/>
        <v>2687895000</v>
      </c>
      <c r="N32" s="78">
        <v>3</v>
      </c>
      <c r="O32" s="80">
        <f>CEILING((L32-3*$H$4)/$G$4,1)</f>
        <v>2082</v>
      </c>
      <c r="P32" s="81">
        <v>3</v>
      </c>
      <c r="Q32" s="108">
        <f t="shared" si="12"/>
        <v>6246</v>
      </c>
      <c r="R32" s="80">
        <f>FLOOR((M32-3*$H$4)/$G$4,1)</f>
        <v>2239</v>
      </c>
      <c r="S32" s="81">
        <v>3</v>
      </c>
      <c r="T32" s="108">
        <f t="shared" si="3"/>
        <v>6717</v>
      </c>
      <c r="U32" s="109">
        <f t="shared" si="41"/>
        <v>2498550000</v>
      </c>
      <c r="V32" s="110">
        <f t="shared" si="42"/>
        <v>2686950000</v>
      </c>
      <c r="W32" s="76">
        <f t="shared" si="13"/>
        <v>430000</v>
      </c>
      <c r="X32" s="107">
        <f t="shared" si="14"/>
        <v>945000</v>
      </c>
      <c r="Y32" s="128" t="str">
        <f t="shared" si="39"/>
        <v>6246 – &lt;3&gt; – 6717</v>
      </c>
      <c r="AA32"/>
      <c r="AB32"/>
      <c r="AC32"/>
    </row>
    <row r="33" spans="2:29">
      <c r="B33" s="43" t="s">
        <v>67</v>
      </c>
      <c r="C33" s="11">
        <v>30000</v>
      </c>
      <c r="D33" s="11">
        <f t="shared" ref="D33:D34" si="43">C33*12*20</f>
        <v>7200000</v>
      </c>
      <c r="E33" s="28">
        <v>2496</v>
      </c>
      <c r="F33" s="41">
        <v>2690</v>
      </c>
      <c r="G33">
        <f t="shared" si="8"/>
        <v>2496000000</v>
      </c>
      <c r="H33">
        <f t="shared" si="9"/>
        <v>2690000000</v>
      </c>
      <c r="I33" s="74">
        <v>10000000</v>
      </c>
      <c r="J33" s="75">
        <v>24</v>
      </c>
      <c r="K33" s="75">
        <f t="shared" si="2"/>
        <v>665000</v>
      </c>
      <c r="L33" s="76">
        <f t="shared" si="10"/>
        <v>2500280000</v>
      </c>
      <c r="M33" s="77">
        <f t="shared" si="11"/>
        <v>2685750000</v>
      </c>
      <c r="N33" s="78">
        <v>3</v>
      </c>
      <c r="O33" s="80">
        <f>CEILING((L33-3*$H$4)/$G$4,1)</f>
        <v>2084</v>
      </c>
      <c r="P33" s="81">
        <v>3</v>
      </c>
      <c r="Q33" s="108">
        <f t="shared" si="12"/>
        <v>6252</v>
      </c>
      <c r="R33" s="80">
        <f>FLOOR((M33-3*$H$4)/$G$4,1)</f>
        <v>2238</v>
      </c>
      <c r="S33" s="81">
        <v>3</v>
      </c>
      <c r="T33" s="108">
        <f t="shared" si="3"/>
        <v>6714</v>
      </c>
      <c r="U33" s="109">
        <f t="shared" si="41"/>
        <v>2500950000</v>
      </c>
      <c r="V33" s="110">
        <f t="shared" si="42"/>
        <v>2685750000</v>
      </c>
      <c r="W33" s="76">
        <f t="shared" si="13"/>
        <v>670000</v>
      </c>
      <c r="X33" s="107">
        <f t="shared" si="14"/>
        <v>0</v>
      </c>
      <c r="Y33" s="128" t="str">
        <f t="shared" si="39"/>
        <v>6252 – &lt;3&gt; – 6714</v>
      </c>
      <c r="AA33"/>
      <c r="AB33"/>
      <c r="AC33"/>
    </row>
    <row r="34" spans="2:29">
      <c r="B34" s="40" t="s">
        <v>68</v>
      </c>
      <c r="C34" s="11">
        <v>15000</v>
      </c>
      <c r="D34" s="11">
        <f t="shared" si="43"/>
        <v>3600000</v>
      </c>
      <c r="E34" s="28">
        <v>1432</v>
      </c>
      <c r="F34" s="41">
        <v>1517</v>
      </c>
      <c r="G34">
        <f t="shared" ref="G34" si="44">E34*1000000</f>
        <v>1432000000</v>
      </c>
      <c r="H34">
        <f t="shared" ref="H34" si="45">F34*1000000</f>
        <v>1517000000</v>
      </c>
      <c r="I34" s="74">
        <v>5000000</v>
      </c>
      <c r="J34" s="75">
        <v>25</v>
      </c>
      <c r="K34" s="75">
        <f t="shared" ref="K34" si="46">(I34-C34*12*J34)/2-C34/2</f>
        <v>242500</v>
      </c>
      <c r="L34" s="76">
        <f t="shared" ref="L34" si="47">G34+K34+C34*(20*12+1)/2</f>
        <v>1434050000</v>
      </c>
      <c r="M34" s="77">
        <f t="shared" si="11"/>
        <v>1514965000</v>
      </c>
      <c r="N34" s="78">
        <v>1</v>
      </c>
      <c r="O34" s="11">
        <f t="shared" ref="O34" si="48">CEILING((L34-5*$H$4)/$G$4,1)</f>
        <v>1195</v>
      </c>
      <c r="P34" s="79">
        <f t="shared" ref="P34" si="49">MAX(CEILING((L34-O34*$G$4)/$H$4,1),1)+MOD(MAX(CEILING((L34-O34*$G$4)/$H$4,1),1)+1,2)</f>
        <v>1</v>
      </c>
      <c r="Q34" s="106">
        <f t="shared" ref="Q34:Q43" si="50">CEILING(O34*3+(P34-3)/2,N34)</f>
        <v>3584</v>
      </c>
      <c r="R34" s="11">
        <f t="shared" ref="R34" si="51">FLOOR((M34-1*$H$4)/$G$4,1)</f>
        <v>1262</v>
      </c>
      <c r="S34" s="79">
        <f t="shared" ref="S34" si="52">MIN(FLOOR((M34-R34*$G$4)/$H$4,1),5)+MOD(MIN(FLOOR((M34-R34*$G$4)/$H$4,1),5)+1,2)</f>
        <v>5</v>
      </c>
      <c r="T34" s="106">
        <f t="shared" ref="T34:T43" si="53">FLOOR(R34*3+(S34-3)/2,N34)</f>
        <v>3787</v>
      </c>
      <c r="U34" s="77">
        <f t="shared" si="41"/>
        <v>1434050000</v>
      </c>
      <c r="V34" s="107">
        <f t="shared" si="42"/>
        <v>1514650000</v>
      </c>
      <c r="W34" s="76">
        <f t="shared" ref="W34" si="54">U34-L34</f>
        <v>0</v>
      </c>
      <c r="X34" s="107">
        <f t="shared" ref="X34" si="55">M34-V34</f>
        <v>315000</v>
      </c>
      <c r="Y34" s="128" t="str">
        <f t="shared" ref="Y34" si="56">CONCATENATE(Q34," – &lt;",N34,"&gt; – ",T34)</f>
        <v>3584 – &lt;1&gt; – 3787</v>
      </c>
      <c r="AA34"/>
      <c r="AB34"/>
      <c r="AC34"/>
    </row>
    <row r="35" spans="2:29">
      <c r="B35" s="40" t="s">
        <v>69</v>
      </c>
      <c r="C35" s="11">
        <v>15000</v>
      </c>
      <c r="D35" s="11">
        <f t="shared" si="21"/>
        <v>3600000</v>
      </c>
      <c r="E35" s="28">
        <v>1427</v>
      </c>
      <c r="F35" s="41">
        <v>1432</v>
      </c>
      <c r="G35">
        <f t="shared" si="8"/>
        <v>1427000000</v>
      </c>
      <c r="H35">
        <f t="shared" si="9"/>
        <v>1432000000</v>
      </c>
      <c r="I35" s="74">
        <v>5000000</v>
      </c>
      <c r="J35" s="75">
        <v>25</v>
      </c>
      <c r="K35" s="75">
        <f t="shared" si="2"/>
        <v>242500</v>
      </c>
      <c r="L35" s="76">
        <f t="shared" si="10"/>
        <v>1429050000</v>
      </c>
      <c r="M35" s="77">
        <f t="shared" si="11"/>
        <v>1429965000</v>
      </c>
      <c r="N35" s="78">
        <v>1</v>
      </c>
      <c r="O35" s="11">
        <f t="shared" ref="O35:O43" si="57">CEILING((L35-5*$H$4)/$G$4,1)</f>
        <v>1191</v>
      </c>
      <c r="P35" s="79">
        <f t="shared" ref="P35:P43" si="58">MAX(CEILING((L35-O35*$G$4)/$H$4,1),1)+MOD(MAX(CEILING((L35-O35*$G$4)/$H$4,1),1)+1,2)</f>
        <v>1</v>
      </c>
      <c r="Q35" s="106">
        <f t="shared" si="50"/>
        <v>3572</v>
      </c>
      <c r="R35" s="11">
        <f t="shared" ref="R35:R43" si="59">FLOOR((M35-1*$H$4)/$G$4,1)</f>
        <v>1191</v>
      </c>
      <c r="S35" s="79">
        <f t="shared" ref="S35:S43" si="60">MIN(FLOOR((M35-R35*$G$4)/$H$4,1),5)+MOD(MIN(FLOOR((M35-R35*$G$4)/$H$4,1),5)+1,2)</f>
        <v>5</v>
      </c>
      <c r="T35" s="106">
        <f t="shared" si="53"/>
        <v>3574</v>
      </c>
      <c r="U35" s="77">
        <f t="shared" ref="U35:U43" si="61">FLOOR((Q35+1)/3,1)*$G$4+((Q35-3*FLOOR((Q35+1)/3,1))*2+3)*$H$4</f>
        <v>1429250000</v>
      </c>
      <c r="V35" s="107">
        <f t="shared" ref="V35:V43" si="62">FLOOR((T35+1)/3,1)*$G$4+((T35-3*FLOOR((T35+1)/3,1))*2+3)*$H$4</f>
        <v>1429450000</v>
      </c>
      <c r="W35" s="76">
        <f t="shared" si="13"/>
        <v>200000</v>
      </c>
      <c r="X35" s="107">
        <f t="shared" si="14"/>
        <v>515000</v>
      </c>
      <c r="Y35" s="128" t="str">
        <f t="shared" si="39"/>
        <v>3572 – &lt;1&gt; – 3574</v>
      </c>
      <c r="AA35"/>
      <c r="AB35"/>
      <c r="AC35"/>
    </row>
    <row r="36" spans="2:29">
      <c r="B36" s="40" t="s">
        <v>70</v>
      </c>
      <c r="C36" s="14">
        <v>15000</v>
      </c>
      <c r="D36" s="14">
        <f t="shared" si="21"/>
        <v>3600000</v>
      </c>
      <c r="E36" s="28">
        <v>2110</v>
      </c>
      <c r="F36" s="41">
        <v>2200</v>
      </c>
      <c r="G36">
        <f t="shared" ref="G36" si="63">E36*1000000</f>
        <v>2110000000</v>
      </c>
      <c r="H36">
        <f t="shared" ref="H36" si="64">F36*1000000</f>
        <v>2200000000</v>
      </c>
      <c r="I36" s="74">
        <v>5000000</v>
      </c>
      <c r="J36" s="75">
        <v>25</v>
      </c>
      <c r="K36" s="75">
        <f t="shared" ref="K36" si="65">(I36-C36*12*J36)/2-C36/2</f>
        <v>242500</v>
      </c>
      <c r="L36" s="76">
        <f t="shared" ref="L36" si="66">G36+K36+C36*(20*12+1)/2</f>
        <v>2112050000</v>
      </c>
      <c r="M36" s="77">
        <f t="shared" si="11"/>
        <v>2197965000</v>
      </c>
      <c r="N36" s="78">
        <v>1</v>
      </c>
      <c r="O36" s="11">
        <f t="shared" ref="O36" si="67">CEILING((L36-5*$H$4)/$G$4,1)</f>
        <v>1760</v>
      </c>
      <c r="P36" s="79">
        <f t="shared" ref="P36" si="68">MAX(CEILING((L36-O36*$G$4)/$H$4,1),1)+MOD(MAX(CEILING((L36-O36*$G$4)/$H$4,1),1)+1,2)</f>
        <v>1</v>
      </c>
      <c r="Q36" s="106">
        <f t="shared" si="50"/>
        <v>5279</v>
      </c>
      <c r="R36" s="11">
        <f t="shared" ref="R36" si="69">FLOOR((M36-1*$H$4)/$G$4,1)</f>
        <v>1831</v>
      </c>
      <c r="S36" s="79">
        <f t="shared" ref="S36" si="70">MIN(FLOOR((M36-R36*$G$4)/$H$4,1),5)+MOD(MIN(FLOOR((M36-R36*$G$4)/$H$4,1),5)+1,2)</f>
        <v>5</v>
      </c>
      <c r="T36" s="106">
        <f t="shared" si="53"/>
        <v>5494</v>
      </c>
      <c r="U36" s="77">
        <f t="shared" ref="U36" si="71">FLOOR((Q36+1)/3,1)*$G$4+((Q36-3*FLOOR((Q36+1)/3,1))*2+3)*$H$4</f>
        <v>2112050000</v>
      </c>
      <c r="V36" s="107">
        <f t="shared" ref="V36" si="72">FLOOR((T36+1)/3,1)*$G$4+((T36-3*FLOOR((T36+1)/3,1))*2+3)*$H$4</f>
        <v>2197450000</v>
      </c>
      <c r="W36" s="76">
        <f t="shared" ref="W36" si="73">U36-L36</f>
        <v>0</v>
      </c>
      <c r="X36" s="107">
        <f t="shared" ref="X36" si="74">M36-V36</f>
        <v>515000</v>
      </c>
      <c r="Y36" s="128" t="str">
        <f t="shared" ref="Y36" si="75">CONCATENATE(Q36," – &lt;",N36,"&gt; – ",T36)</f>
        <v>5279 – &lt;1&gt; – 5494</v>
      </c>
      <c r="AA36"/>
      <c r="AB36"/>
      <c r="AC36"/>
    </row>
    <row r="37" spans="2:29">
      <c r="B37" s="40" t="s">
        <v>71</v>
      </c>
      <c r="C37" s="11">
        <v>15000</v>
      </c>
      <c r="D37" s="11">
        <f t="shared" si="21"/>
        <v>3600000</v>
      </c>
      <c r="E37" s="44">
        <v>2110</v>
      </c>
      <c r="F37" s="45">
        <v>2200</v>
      </c>
      <c r="G37">
        <f t="shared" si="8"/>
        <v>2110000000</v>
      </c>
      <c r="H37">
        <f t="shared" si="9"/>
        <v>2200000000</v>
      </c>
      <c r="I37" s="74">
        <v>5000000</v>
      </c>
      <c r="J37" s="75">
        <v>25</v>
      </c>
      <c r="K37" s="75">
        <f t="shared" si="2"/>
        <v>242500</v>
      </c>
      <c r="L37" s="76">
        <f t="shared" si="10"/>
        <v>2112050000</v>
      </c>
      <c r="M37" s="77">
        <f t="shared" si="11"/>
        <v>2197965000</v>
      </c>
      <c r="N37" s="78">
        <v>1</v>
      </c>
      <c r="O37" s="11">
        <f t="shared" si="57"/>
        <v>1760</v>
      </c>
      <c r="P37" s="79">
        <f t="shared" si="58"/>
        <v>1</v>
      </c>
      <c r="Q37" s="106">
        <f t="shared" si="50"/>
        <v>5279</v>
      </c>
      <c r="R37" s="11">
        <f t="shared" si="59"/>
        <v>1831</v>
      </c>
      <c r="S37" s="79">
        <f t="shared" si="60"/>
        <v>5</v>
      </c>
      <c r="T37" s="106">
        <f t="shared" si="53"/>
        <v>5494</v>
      </c>
      <c r="U37" s="77">
        <f t="shared" si="61"/>
        <v>2112050000</v>
      </c>
      <c r="V37" s="107">
        <f t="shared" si="62"/>
        <v>2197450000</v>
      </c>
      <c r="W37" s="76">
        <f t="shared" si="13"/>
        <v>0</v>
      </c>
      <c r="X37" s="107">
        <f t="shared" si="14"/>
        <v>515000</v>
      </c>
      <c r="Y37" s="128" t="str">
        <f t="shared" si="39"/>
        <v>5279 – &lt;1&gt; – 5494</v>
      </c>
      <c r="AA37"/>
      <c r="AB37"/>
      <c r="AC37"/>
    </row>
    <row r="38" spans="2:29">
      <c r="B38" s="40" t="s">
        <v>71</v>
      </c>
      <c r="C38" s="11">
        <v>30000</v>
      </c>
      <c r="D38" s="11">
        <f t="shared" si="21"/>
        <v>7200000</v>
      </c>
      <c r="E38" s="44">
        <v>2110</v>
      </c>
      <c r="F38" s="45">
        <v>2200</v>
      </c>
      <c r="G38">
        <f t="shared" si="8"/>
        <v>2110000000</v>
      </c>
      <c r="H38">
        <f t="shared" si="9"/>
        <v>2200000000</v>
      </c>
      <c r="I38" s="74">
        <v>10000000</v>
      </c>
      <c r="J38" s="75">
        <v>24</v>
      </c>
      <c r="K38" s="75">
        <f t="shared" si="2"/>
        <v>665000</v>
      </c>
      <c r="L38" s="76">
        <f t="shared" si="10"/>
        <v>2114280000</v>
      </c>
      <c r="M38" s="77">
        <f t="shared" si="11"/>
        <v>2195750000</v>
      </c>
      <c r="N38" s="78">
        <v>1</v>
      </c>
      <c r="O38" s="11">
        <f t="shared" si="57"/>
        <v>1762</v>
      </c>
      <c r="P38" s="79">
        <f t="shared" si="58"/>
        <v>1</v>
      </c>
      <c r="Q38" s="106">
        <f t="shared" si="50"/>
        <v>5285</v>
      </c>
      <c r="R38" s="11">
        <f t="shared" si="59"/>
        <v>1829</v>
      </c>
      <c r="S38" s="79">
        <f t="shared" si="60"/>
        <v>5</v>
      </c>
      <c r="T38" s="106">
        <f t="shared" si="53"/>
        <v>5488</v>
      </c>
      <c r="U38" s="77">
        <f t="shared" si="61"/>
        <v>2114450000</v>
      </c>
      <c r="V38" s="107">
        <f t="shared" si="62"/>
        <v>2195050000</v>
      </c>
      <c r="W38" s="76">
        <f t="shared" si="13"/>
        <v>170000</v>
      </c>
      <c r="X38" s="107">
        <f t="shared" si="14"/>
        <v>700000</v>
      </c>
      <c r="Y38" s="128" t="str">
        <f t="shared" si="39"/>
        <v>5285 – &lt;1&gt; – 5488</v>
      </c>
      <c r="AA38"/>
      <c r="AB38"/>
      <c r="AC38"/>
    </row>
    <row r="39" spans="2:29">
      <c r="B39" s="40" t="s">
        <v>72</v>
      </c>
      <c r="C39" s="11">
        <v>15000</v>
      </c>
      <c r="D39" s="11">
        <f t="shared" si="21"/>
        <v>3600000</v>
      </c>
      <c r="E39" s="44">
        <v>1995</v>
      </c>
      <c r="F39" s="45">
        <v>2020</v>
      </c>
      <c r="G39">
        <f t="shared" si="8"/>
        <v>1995000000</v>
      </c>
      <c r="H39">
        <f t="shared" si="9"/>
        <v>2020000000</v>
      </c>
      <c r="I39" s="74">
        <v>5000000</v>
      </c>
      <c r="J39" s="75">
        <v>25</v>
      </c>
      <c r="K39" s="75">
        <f t="shared" si="2"/>
        <v>242500</v>
      </c>
      <c r="L39" s="76">
        <f t="shared" si="10"/>
        <v>1997050000</v>
      </c>
      <c r="M39" s="77">
        <f t="shared" si="11"/>
        <v>2017965000</v>
      </c>
      <c r="N39" s="78">
        <v>1</v>
      </c>
      <c r="O39" s="11">
        <f t="shared" si="57"/>
        <v>1664</v>
      </c>
      <c r="P39" s="79">
        <f t="shared" si="58"/>
        <v>5</v>
      </c>
      <c r="Q39" s="106">
        <f t="shared" si="50"/>
        <v>4993</v>
      </c>
      <c r="R39" s="11">
        <f t="shared" si="59"/>
        <v>1681</v>
      </c>
      <c r="S39" s="79">
        <f t="shared" si="60"/>
        <v>5</v>
      </c>
      <c r="T39" s="106">
        <f t="shared" si="53"/>
        <v>5044</v>
      </c>
      <c r="U39" s="77">
        <f t="shared" si="61"/>
        <v>1997050000</v>
      </c>
      <c r="V39" s="107">
        <f t="shared" si="62"/>
        <v>2017450000</v>
      </c>
      <c r="W39" s="76">
        <f t="shared" si="13"/>
        <v>0</v>
      </c>
      <c r="X39" s="107">
        <f t="shared" si="14"/>
        <v>515000</v>
      </c>
      <c r="Y39" s="128" t="str">
        <f t="shared" si="39"/>
        <v>4993 – &lt;1&gt; – 5044</v>
      </c>
      <c r="AA39"/>
      <c r="AB39"/>
      <c r="AC39"/>
    </row>
    <row r="40" spans="2:29">
      <c r="B40" s="40" t="s">
        <v>73</v>
      </c>
      <c r="C40" s="11">
        <v>15000</v>
      </c>
      <c r="D40" s="11">
        <f t="shared" si="21"/>
        <v>3600000</v>
      </c>
      <c r="E40" s="44">
        <v>617</v>
      </c>
      <c r="F40" s="45">
        <v>652</v>
      </c>
      <c r="G40">
        <f t="shared" si="8"/>
        <v>617000000</v>
      </c>
      <c r="H40">
        <f t="shared" si="9"/>
        <v>652000000</v>
      </c>
      <c r="I40" s="74">
        <v>5000000</v>
      </c>
      <c r="J40" s="75">
        <v>25</v>
      </c>
      <c r="K40" s="75">
        <f t="shared" si="2"/>
        <v>242500</v>
      </c>
      <c r="L40" s="76">
        <f t="shared" si="10"/>
        <v>619050000</v>
      </c>
      <c r="M40" s="77">
        <f t="shared" si="11"/>
        <v>649965000</v>
      </c>
      <c r="N40" s="78">
        <v>1</v>
      </c>
      <c r="O40" s="11">
        <f t="shared" si="57"/>
        <v>516</v>
      </c>
      <c r="P40" s="79">
        <f t="shared" si="58"/>
        <v>1</v>
      </c>
      <c r="Q40" s="106">
        <f t="shared" si="50"/>
        <v>1547</v>
      </c>
      <c r="R40" s="11">
        <f t="shared" si="59"/>
        <v>541</v>
      </c>
      <c r="S40" s="79">
        <f t="shared" si="60"/>
        <v>5</v>
      </c>
      <c r="T40" s="106">
        <f t="shared" si="53"/>
        <v>1624</v>
      </c>
      <c r="U40" s="77">
        <f t="shared" si="61"/>
        <v>619250000</v>
      </c>
      <c r="V40" s="107">
        <f t="shared" si="62"/>
        <v>649450000</v>
      </c>
      <c r="W40" s="76">
        <f t="shared" si="13"/>
        <v>200000</v>
      </c>
      <c r="X40" s="107">
        <f t="shared" si="14"/>
        <v>515000</v>
      </c>
      <c r="Y40" s="128" t="str">
        <f t="shared" si="39"/>
        <v>1547 – &lt;1&gt; – 1624</v>
      </c>
      <c r="AA40"/>
      <c r="AB40"/>
      <c r="AC40"/>
    </row>
    <row r="41" spans="2:29">
      <c r="B41" s="40" t="s">
        <v>74</v>
      </c>
      <c r="C41" s="11">
        <v>15000</v>
      </c>
      <c r="D41" s="11">
        <f t="shared" si="21"/>
        <v>3600000</v>
      </c>
      <c r="E41" s="44">
        <v>1475</v>
      </c>
      <c r="F41" s="45">
        <v>1518</v>
      </c>
      <c r="G41">
        <f t="shared" si="8"/>
        <v>1475000000</v>
      </c>
      <c r="H41">
        <f t="shared" si="9"/>
        <v>1518000000</v>
      </c>
      <c r="I41" s="74">
        <v>5000000</v>
      </c>
      <c r="J41" s="75">
        <v>25</v>
      </c>
      <c r="K41" s="75">
        <f t="shared" si="2"/>
        <v>242500</v>
      </c>
      <c r="L41" s="76">
        <f t="shared" si="10"/>
        <v>1477050000</v>
      </c>
      <c r="M41" s="77">
        <f t="shared" si="11"/>
        <v>1515965000</v>
      </c>
      <c r="N41" s="78">
        <v>1</v>
      </c>
      <c r="O41" s="11">
        <f t="shared" si="57"/>
        <v>1231</v>
      </c>
      <c r="P41" s="79">
        <f t="shared" si="58"/>
        <v>1</v>
      </c>
      <c r="Q41" s="106">
        <f t="shared" si="50"/>
        <v>3692</v>
      </c>
      <c r="R41" s="11">
        <f t="shared" si="59"/>
        <v>1263</v>
      </c>
      <c r="S41" s="79">
        <f t="shared" si="60"/>
        <v>5</v>
      </c>
      <c r="T41" s="106">
        <f t="shared" si="53"/>
        <v>3790</v>
      </c>
      <c r="U41" s="77">
        <f t="shared" si="61"/>
        <v>1477250000</v>
      </c>
      <c r="V41" s="107">
        <f t="shared" si="62"/>
        <v>1515850000</v>
      </c>
      <c r="W41" s="76">
        <f t="shared" si="13"/>
        <v>200000</v>
      </c>
      <c r="X41" s="107">
        <f t="shared" si="14"/>
        <v>115000</v>
      </c>
      <c r="Y41" s="128" t="str">
        <f t="shared" si="39"/>
        <v>3692 – &lt;1&gt; – 3790</v>
      </c>
      <c r="AA41"/>
      <c r="AB41"/>
      <c r="AC41"/>
    </row>
    <row r="42" spans="2:29">
      <c r="B42" s="40" t="s">
        <v>75</v>
      </c>
      <c r="C42" s="11">
        <v>15000</v>
      </c>
      <c r="D42" s="11">
        <f t="shared" si="21"/>
        <v>3600000</v>
      </c>
      <c r="E42" s="44">
        <v>1432</v>
      </c>
      <c r="F42" s="45">
        <v>1517</v>
      </c>
      <c r="G42">
        <f t="shared" si="8"/>
        <v>1432000000</v>
      </c>
      <c r="H42">
        <f t="shared" si="9"/>
        <v>1517000000</v>
      </c>
      <c r="I42" s="74">
        <v>5000000</v>
      </c>
      <c r="J42" s="75">
        <v>25</v>
      </c>
      <c r="K42" s="75">
        <f t="shared" si="2"/>
        <v>242500</v>
      </c>
      <c r="L42" s="76">
        <f t="shared" si="10"/>
        <v>1434050000</v>
      </c>
      <c r="M42" s="77">
        <f t="shared" si="11"/>
        <v>1514965000</v>
      </c>
      <c r="N42" s="78">
        <v>1</v>
      </c>
      <c r="O42" s="11">
        <f t="shared" si="57"/>
        <v>1195</v>
      </c>
      <c r="P42" s="79">
        <f t="shared" si="58"/>
        <v>1</v>
      </c>
      <c r="Q42" s="106">
        <f t="shared" si="50"/>
        <v>3584</v>
      </c>
      <c r="R42" s="11">
        <f t="shared" si="59"/>
        <v>1262</v>
      </c>
      <c r="S42" s="79">
        <f t="shared" si="60"/>
        <v>5</v>
      </c>
      <c r="T42" s="106">
        <f t="shared" si="53"/>
        <v>3787</v>
      </c>
      <c r="U42" s="77">
        <f t="shared" si="61"/>
        <v>1434050000</v>
      </c>
      <c r="V42" s="107">
        <f t="shared" si="62"/>
        <v>1514650000</v>
      </c>
      <c r="W42" s="76">
        <f t="shared" si="13"/>
        <v>0</v>
      </c>
      <c r="X42" s="107">
        <f t="shared" si="14"/>
        <v>315000</v>
      </c>
      <c r="Y42" s="128" t="str">
        <f t="shared" si="39"/>
        <v>3584 – &lt;1&gt; – 3787</v>
      </c>
      <c r="AA42"/>
      <c r="AB42"/>
      <c r="AC42"/>
    </row>
    <row r="43" spans="2:29">
      <c r="B43" s="40" t="s">
        <v>76</v>
      </c>
      <c r="C43" s="11">
        <v>15000</v>
      </c>
      <c r="D43" s="11">
        <f t="shared" si="21"/>
        <v>3600000</v>
      </c>
      <c r="E43" s="44">
        <v>1427</v>
      </c>
      <c r="F43" s="45">
        <v>1432</v>
      </c>
      <c r="G43">
        <f t="shared" si="8"/>
        <v>1427000000</v>
      </c>
      <c r="H43">
        <f t="shared" si="9"/>
        <v>1432000000</v>
      </c>
      <c r="I43" s="74">
        <v>5000000</v>
      </c>
      <c r="J43" s="75">
        <v>25</v>
      </c>
      <c r="K43" s="75">
        <f t="shared" si="2"/>
        <v>242500</v>
      </c>
      <c r="L43" s="76">
        <f t="shared" si="10"/>
        <v>1429050000</v>
      </c>
      <c r="M43" s="77">
        <f t="shared" si="11"/>
        <v>1429965000</v>
      </c>
      <c r="N43" s="78">
        <v>1</v>
      </c>
      <c r="O43" s="11">
        <f t="shared" si="57"/>
        <v>1191</v>
      </c>
      <c r="P43" s="79">
        <f t="shared" si="58"/>
        <v>1</v>
      </c>
      <c r="Q43" s="106">
        <f t="shared" si="50"/>
        <v>3572</v>
      </c>
      <c r="R43" s="11">
        <f t="shared" si="59"/>
        <v>1191</v>
      </c>
      <c r="S43" s="79">
        <f t="shared" si="60"/>
        <v>5</v>
      </c>
      <c r="T43" s="106">
        <f t="shared" si="53"/>
        <v>3574</v>
      </c>
      <c r="U43" s="77">
        <f t="shared" si="61"/>
        <v>1429250000</v>
      </c>
      <c r="V43" s="107">
        <f t="shared" si="62"/>
        <v>1429450000</v>
      </c>
      <c r="W43" s="76">
        <f t="shared" si="13"/>
        <v>200000</v>
      </c>
      <c r="X43" s="107">
        <f t="shared" si="14"/>
        <v>515000</v>
      </c>
      <c r="Y43" s="128" t="str">
        <f t="shared" si="39"/>
        <v>3572 – &lt;1&gt; – 3574</v>
      </c>
      <c r="AA43"/>
      <c r="AB43"/>
      <c r="AC43"/>
    </row>
    <row r="44" spans="2:29">
      <c r="B44" s="46" t="s">
        <v>77</v>
      </c>
      <c r="C44" s="14">
        <v>120000</v>
      </c>
      <c r="D44" s="11">
        <f t="shared" si="21"/>
        <v>28800000</v>
      </c>
      <c r="E44" s="44">
        <v>17300</v>
      </c>
      <c r="F44" s="44">
        <v>20200</v>
      </c>
      <c r="G44">
        <f t="shared" si="8"/>
        <v>17300000000</v>
      </c>
      <c r="H44">
        <f t="shared" si="9"/>
        <v>20200000000</v>
      </c>
      <c r="I44" s="74">
        <v>50000000</v>
      </c>
      <c r="J44" s="82">
        <v>32</v>
      </c>
      <c r="K44" s="75">
        <f t="shared" si="2"/>
        <v>1900000</v>
      </c>
      <c r="L44" s="76">
        <f t="shared" si="10"/>
        <v>17316360000</v>
      </c>
      <c r="M44" s="77">
        <f t="shared" si="11"/>
        <v>20183760000</v>
      </c>
      <c r="N44" s="78">
        <v>12</v>
      </c>
      <c r="O44" s="83">
        <f>CEILING((L44-$E$5)/$G$5,1)</f>
        <v>9942</v>
      </c>
      <c r="P44" s="84" t="s">
        <v>12</v>
      </c>
      <c r="Q44" s="111">
        <f>CEILING(O44+$J$5,N44)</f>
        <v>17448</v>
      </c>
      <c r="R44" s="83">
        <f>FLOOR((M44-$E$5)/$G$5,1)</f>
        <v>11933</v>
      </c>
      <c r="S44" s="84" t="s">
        <v>12</v>
      </c>
      <c r="T44" s="111">
        <f>FLOOR(R44+$J$5,N44)</f>
        <v>19428</v>
      </c>
      <c r="U44" s="112">
        <f>$E$5+(Q44-$J$5)*$G$5</f>
        <v>17326560000</v>
      </c>
      <c r="V44" s="113">
        <f>$E$5+(T44-$J$5)*$G$5</f>
        <v>20177760000</v>
      </c>
      <c r="W44" s="76">
        <f t="shared" si="13"/>
        <v>10200000</v>
      </c>
      <c r="X44" s="107">
        <f t="shared" si="14"/>
        <v>6000000</v>
      </c>
      <c r="Y44" s="128" t="str">
        <f t="shared" si="39"/>
        <v>17448 – &lt;12&gt; – 19428</v>
      </c>
      <c r="AA44"/>
      <c r="AB44"/>
      <c r="AC44"/>
    </row>
    <row r="45" spans="2:29">
      <c r="B45" s="46" t="s">
        <v>77</v>
      </c>
      <c r="C45" s="14">
        <v>240000</v>
      </c>
      <c r="D45" s="11">
        <f t="shared" si="21"/>
        <v>57600000</v>
      </c>
      <c r="E45" s="44">
        <v>17300</v>
      </c>
      <c r="F45" s="44">
        <v>20200</v>
      </c>
      <c r="G45">
        <f t="shared" si="8"/>
        <v>17300000000</v>
      </c>
      <c r="H45">
        <f t="shared" si="9"/>
        <v>20200000000</v>
      </c>
      <c r="I45" s="74">
        <v>100000000</v>
      </c>
      <c r="J45" s="85">
        <v>32</v>
      </c>
      <c r="K45" s="75">
        <f t="shared" si="2"/>
        <v>3800000</v>
      </c>
      <c r="L45" s="76">
        <f t="shared" si="10"/>
        <v>17332720000</v>
      </c>
      <c r="M45" s="77">
        <f t="shared" si="11"/>
        <v>20167520000</v>
      </c>
      <c r="N45" s="78">
        <v>24</v>
      </c>
      <c r="O45" s="83">
        <f>CEILING((L45-$E$5)/$G$5,1)</f>
        <v>9954</v>
      </c>
      <c r="P45" s="84" t="s">
        <v>12</v>
      </c>
      <c r="Q45" s="111">
        <f>CEILING(O45+$J$5,N45)</f>
        <v>17472</v>
      </c>
      <c r="R45" s="83">
        <f>FLOOR((M45-$E$5)/$G$5,1)</f>
        <v>11921</v>
      </c>
      <c r="S45" s="84" t="s">
        <v>12</v>
      </c>
      <c r="T45" s="111">
        <f>FLOOR(R45+$J$5,N45)</f>
        <v>19416</v>
      </c>
      <c r="U45" s="112">
        <f>$E$5+(Q45-$J$5)*$G$5</f>
        <v>17361120000</v>
      </c>
      <c r="V45" s="113">
        <f>$E$5+(T45-$J$5)*$G$5</f>
        <v>20160480000</v>
      </c>
      <c r="W45" s="76">
        <f t="shared" si="13"/>
        <v>28400000</v>
      </c>
      <c r="X45" s="107">
        <f t="shared" si="14"/>
        <v>7040000</v>
      </c>
      <c r="Y45" s="128" t="str">
        <f t="shared" si="39"/>
        <v>17472 – &lt;24&gt; – 19416</v>
      </c>
      <c r="AA45"/>
      <c r="AB45"/>
      <c r="AC45"/>
    </row>
    <row r="46" spans="2:29">
      <c r="B46" s="42"/>
      <c r="C46" s="14"/>
      <c r="D46" s="11"/>
      <c r="E46" s="28"/>
      <c r="F46" s="41"/>
      <c r="G46" s="11"/>
      <c r="H46" s="11"/>
      <c r="I46" s="74"/>
      <c r="J46" s="75"/>
      <c r="K46" s="75"/>
      <c r="L46" s="86"/>
      <c r="M46" s="74"/>
      <c r="N46" s="78"/>
      <c r="O46" s="14"/>
      <c r="P46" s="14"/>
      <c r="Q46" s="114"/>
      <c r="R46" s="14"/>
      <c r="S46" s="14"/>
      <c r="T46" s="114"/>
      <c r="U46" s="115"/>
      <c r="V46" s="116"/>
      <c r="W46" s="117"/>
      <c r="X46" s="118"/>
      <c r="Y46" s="128"/>
      <c r="AA46"/>
      <c r="AB46"/>
      <c r="AC46"/>
    </row>
    <row r="47" spans="2:29">
      <c r="B47" s="46"/>
      <c r="C47" s="14"/>
      <c r="D47" s="11"/>
      <c r="E47" s="28"/>
      <c r="F47" s="41"/>
      <c r="G47"/>
      <c r="H47"/>
      <c r="I47" s="74"/>
      <c r="J47" s="82"/>
      <c r="K47" s="75"/>
      <c r="L47" s="86"/>
      <c r="M47" s="77"/>
      <c r="N47" s="78"/>
      <c r="O47" s="83"/>
      <c r="P47" s="84"/>
      <c r="Q47" s="111"/>
      <c r="R47" s="83"/>
      <c r="S47" s="84"/>
      <c r="T47" s="111"/>
      <c r="U47" s="112"/>
      <c r="V47" s="113"/>
      <c r="W47" s="76"/>
      <c r="X47" s="107"/>
      <c r="Y47" s="128"/>
      <c r="AA47"/>
      <c r="AB47"/>
      <c r="AC47"/>
    </row>
    <row r="48" spans="2:29">
      <c r="B48" s="46"/>
      <c r="C48" s="14"/>
      <c r="D48" s="11"/>
      <c r="E48" s="28"/>
      <c r="F48" s="41"/>
      <c r="G48"/>
      <c r="H48"/>
      <c r="I48" s="74"/>
      <c r="J48" s="85"/>
      <c r="K48" s="75"/>
      <c r="L48" s="86"/>
      <c r="M48" s="77"/>
      <c r="N48" s="78"/>
      <c r="O48" s="83"/>
      <c r="P48" s="84"/>
      <c r="Q48" s="111"/>
      <c r="R48" s="83"/>
      <c r="S48" s="84"/>
      <c r="T48" s="111"/>
      <c r="U48" s="112"/>
      <c r="V48" s="113"/>
      <c r="W48" s="76"/>
      <c r="X48" s="107"/>
      <c r="Y48" s="128"/>
      <c r="AA48"/>
      <c r="AB48"/>
      <c r="AC48"/>
    </row>
    <row r="49" spans="2:29">
      <c r="B49" s="46"/>
      <c r="C49" s="14"/>
      <c r="D49" s="11"/>
      <c r="E49" s="28"/>
      <c r="F49" s="41"/>
      <c r="G49"/>
      <c r="H49"/>
      <c r="I49" s="74"/>
      <c r="J49" s="82"/>
      <c r="K49" s="75"/>
      <c r="L49" s="86"/>
      <c r="M49" s="77"/>
      <c r="N49" s="78"/>
      <c r="O49" s="83"/>
      <c r="P49" s="84"/>
      <c r="Q49" s="111"/>
      <c r="R49" s="83"/>
      <c r="S49" s="84"/>
      <c r="T49" s="111"/>
      <c r="U49" s="112"/>
      <c r="V49" s="113"/>
      <c r="W49" s="76"/>
      <c r="X49" s="107"/>
      <c r="Y49" s="128"/>
      <c r="AA49"/>
      <c r="AB49"/>
      <c r="AC49"/>
    </row>
    <row r="50" spans="2:29">
      <c r="B50" s="46"/>
      <c r="C50" s="14"/>
      <c r="D50" s="11"/>
      <c r="E50" s="28"/>
      <c r="F50" s="41"/>
      <c r="G50"/>
      <c r="H50"/>
      <c r="I50" s="74"/>
      <c r="J50" s="85"/>
      <c r="K50" s="75"/>
      <c r="L50" s="86"/>
      <c r="M50" s="77"/>
      <c r="N50" s="78"/>
      <c r="O50" s="83"/>
      <c r="P50" s="84"/>
      <c r="Q50" s="111"/>
      <c r="R50" s="83"/>
      <c r="S50" s="84"/>
      <c r="T50" s="111"/>
      <c r="U50" s="112"/>
      <c r="V50" s="113"/>
      <c r="W50" s="76"/>
      <c r="X50" s="107"/>
      <c r="Y50" s="128"/>
      <c r="AA50"/>
      <c r="AB50"/>
      <c r="AC50"/>
    </row>
    <row r="51" spans="2:29">
      <c r="B51" s="46"/>
      <c r="C51" s="14"/>
      <c r="D51" s="11"/>
      <c r="E51" s="28"/>
      <c r="F51" s="41"/>
      <c r="G51"/>
      <c r="H51"/>
      <c r="I51" s="74"/>
      <c r="J51" s="82"/>
      <c r="K51" s="75"/>
      <c r="L51" s="86"/>
      <c r="M51" s="77"/>
      <c r="N51" s="78"/>
      <c r="O51" s="83"/>
      <c r="P51" s="84"/>
      <c r="Q51" s="111"/>
      <c r="R51" s="83"/>
      <c r="S51" s="84"/>
      <c r="T51" s="111"/>
      <c r="U51" s="112"/>
      <c r="V51" s="113"/>
      <c r="W51" s="76"/>
      <c r="X51" s="107"/>
      <c r="Y51" s="128"/>
      <c r="AA51"/>
      <c r="AB51"/>
      <c r="AC51"/>
    </row>
    <row r="52" spans="2:29">
      <c r="B52" s="46"/>
      <c r="C52" s="14"/>
      <c r="D52" s="11"/>
      <c r="E52" s="28"/>
      <c r="F52" s="41"/>
      <c r="G52"/>
      <c r="H52"/>
      <c r="I52" s="74"/>
      <c r="J52" s="82"/>
      <c r="K52" s="75"/>
      <c r="L52" s="86"/>
      <c r="M52" s="77"/>
      <c r="N52" s="78"/>
      <c r="O52" s="83"/>
      <c r="P52" s="84"/>
      <c r="Q52" s="111"/>
      <c r="R52" s="83"/>
      <c r="S52" s="84"/>
      <c r="T52" s="111"/>
      <c r="U52" s="112"/>
      <c r="V52" s="113"/>
      <c r="W52" s="76"/>
      <c r="X52" s="107"/>
      <c r="Y52" s="128"/>
      <c r="AA52"/>
      <c r="AB52"/>
      <c r="AC52"/>
    </row>
    <row r="53" spans="2:29">
      <c r="B53" s="46"/>
      <c r="C53" s="14"/>
      <c r="D53" s="11"/>
      <c r="E53" s="28"/>
      <c r="F53" s="41"/>
      <c r="G53"/>
      <c r="H53"/>
      <c r="I53" s="74"/>
      <c r="J53" s="82"/>
      <c r="K53" s="75"/>
      <c r="L53" s="86"/>
      <c r="M53" s="77"/>
      <c r="N53" s="78"/>
      <c r="O53" s="83"/>
      <c r="P53" s="84"/>
      <c r="Q53" s="111"/>
      <c r="R53" s="83"/>
      <c r="S53" s="84"/>
      <c r="T53" s="111"/>
      <c r="U53" s="112"/>
      <c r="V53" s="113"/>
      <c r="W53" s="76"/>
      <c r="X53" s="107"/>
      <c r="Y53" s="128"/>
      <c r="AA53"/>
      <c r="AB53"/>
      <c r="AC53"/>
    </row>
    <row r="54" spans="2:29">
      <c r="B54" s="47"/>
      <c r="C54" s="20"/>
      <c r="D54" s="17"/>
      <c r="E54" s="16"/>
      <c r="F54" s="48"/>
      <c r="G54" s="49"/>
      <c r="H54" s="50"/>
      <c r="I54" s="87"/>
      <c r="J54" s="88"/>
      <c r="K54" s="89"/>
      <c r="L54" s="90"/>
      <c r="M54" s="91"/>
      <c r="N54" s="92"/>
      <c r="O54" s="93"/>
      <c r="P54" s="94"/>
      <c r="Q54" s="119"/>
      <c r="R54" s="93"/>
      <c r="S54" s="120"/>
      <c r="T54" s="119"/>
      <c r="U54" s="121"/>
      <c r="V54" s="122"/>
      <c r="W54" s="123"/>
      <c r="X54" s="91"/>
      <c r="Y54" s="129"/>
      <c r="AA54"/>
      <c r="AB54"/>
      <c r="AC54"/>
    </row>
    <row r="55" spans="18:19">
      <c r="R55" s="124"/>
      <c r="S55" s="124"/>
    </row>
  </sheetData>
  <mergeCells count="2">
    <mergeCell ref="O3:R5"/>
    <mergeCell ref="O12:S13"/>
  </mergeCells>
  <pageMargins left="0.7" right="0.7" top="0.75" bottom="0.75" header="0.3" footer="0.3"/>
  <pageSetup paperSize="9" orientation="portrait" horizontalDpi="1200" verticalDpi="1200"/>
  <headerFooter/>
  <ignoredErrors>
    <ignoredError sqref="L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Sync raster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ZTE,Fei Xue</cp:lastModifiedBy>
  <dcterms:created xsi:type="dcterms:W3CDTF">2017-06-18T03:27:00Z</dcterms:created>
  <dcterms:modified xsi:type="dcterms:W3CDTF">2023-08-10T12:08:48Z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